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Cytb\"/>
    </mc:Choice>
  </mc:AlternateContent>
  <bookViews>
    <workbookView xWindow="0" yWindow="0" windowWidth="28800" windowHeight="11985" activeTab="3"/>
  </bookViews>
  <sheets>
    <sheet name="wasatch" sheetId="1" r:id="rId1"/>
    <sheet name="cytb_R1" sheetId="2" r:id="rId2"/>
    <sheet name="cytb_R2" sheetId="3" r:id="rId3"/>
    <sheet name="cytb_R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" i="1" l="1"/>
  <c r="AT2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C40" i="1"/>
  <c r="AK6" i="1"/>
  <c r="AK10" i="1"/>
  <c r="AK14" i="1"/>
  <c r="AK18" i="1"/>
  <c r="AK22" i="1"/>
  <c r="AK26" i="1"/>
  <c r="AK30" i="1"/>
  <c r="AK34" i="1"/>
  <c r="AK2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2" i="1"/>
  <c r="AJ3" i="1"/>
  <c r="AK3" i="1" s="1"/>
  <c r="AJ4" i="1"/>
  <c r="AK4" i="1" s="1"/>
  <c r="AJ5" i="1"/>
  <c r="AK5" i="1" s="1"/>
  <c r="AJ6" i="1"/>
  <c r="AJ7" i="1"/>
  <c r="AK7" i="1" s="1"/>
  <c r="AJ8" i="1"/>
  <c r="AK8" i="1" s="1"/>
  <c r="AJ9" i="1"/>
  <c r="AK9" i="1" s="1"/>
  <c r="AJ10" i="1"/>
  <c r="AJ11" i="1"/>
  <c r="AK11" i="1" s="1"/>
  <c r="AJ12" i="1"/>
  <c r="AK12" i="1" s="1"/>
  <c r="AJ13" i="1"/>
  <c r="AK13" i="1" s="1"/>
  <c r="AJ14" i="1"/>
  <c r="AJ15" i="1"/>
  <c r="AK15" i="1" s="1"/>
  <c r="AJ16" i="1"/>
  <c r="AK16" i="1" s="1"/>
  <c r="AJ17" i="1"/>
  <c r="AK17" i="1" s="1"/>
  <c r="AJ18" i="1"/>
  <c r="AJ19" i="1"/>
  <c r="AK19" i="1" s="1"/>
  <c r="AJ20" i="1"/>
  <c r="AK20" i="1" s="1"/>
  <c r="AJ21" i="1"/>
  <c r="AK21" i="1" s="1"/>
  <c r="AJ22" i="1"/>
  <c r="AJ23" i="1"/>
  <c r="AK23" i="1" s="1"/>
  <c r="AJ24" i="1"/>
  <c r="AK24" i="1" s="1"/>
  <c r="AJ25" i="1"/>
  <c r="AK25" i="1" s="1"/>
  <c r="AJ26" i="1"/>
  <c r="AJ27" i="1"/>
  <c r="AK27" i="1" s="1"/>
  <c r="AJ28" i="1"/>
  <c r="AK28" i="1" s="1"/>
  <c r="AJ29" i="1"/>
  <c r="AK29" i="1" s="1"/>
  <c r="AJ30" i="1"/>
  <c r="AJ31" i="1"/>
  <c r="AK31" i="1" s="1"/>
  <c r="AJ32" i="1"/>
  <c r="AK32" i="1" s="1"/>
  <c r="AJ33" i="1"/>
  <c r="AK33" i="1" s="1"/>
  <c r="AJ34" i="1"/>
  <c r="AJ35" i="1"/>
  <c r="AK35" i="1" s="1"/>
  <c r="AJ36" i="1"/>
  <c r="AJ2" i="1"/>
  <c r="AK3" i="2"/>
  <c r="AK4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2" i="2"/>
  <c r="AJ3" i="2"/>
  <c r="AJ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2" i="2"/>
  <c r="AV3" i="2"/>
  <c r="AV4" i="2"/>
  <c r="AV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2" i="2"/>
  <c r="AU2" i="2"/>
  <c r="AT2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C44" i="2"/>
  <c r="AM4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L4" i="3"/>
  <c r="AL5" i="3"/>
  <c r="AL6" i="3"/>
  <c r="AL7" i="3"/>
  <c r="AL8" i="3"/>
  <c r="AL9" i="3"/>
  <c r="AL10" i="3"/>
  <c r="AL11" i="3"/>
  <c r="AL12" i="3"/>
  <c r="AL13" i="3"/>
  <c r="AL14" i="3"/>
  <c r="AL15" i="3"/>
  <c r="AL16" i="3"/>
  <c r="AL17" i="3"/>
  <c r="AL18" i="3"/>
  <c r="AL19" i="3"/>
  <c r="AL20" i="3"/>
  <c r="AL21" i="3"/>
  <c r="AL22" i="3"/>
  <c r="AL23" i="3"/>
  <c r="AL24" i="3"/>
  <c r="AL25" i="3"/>
  <c r="AL26" i="3"/>
  <c r="AL27" i="3"/>
  <c r="AL28" i="3"/>
  <c r="AL29" i="3"/>
  <c r="AL30" i="3"/>
  <c r="AL31" i="3"/>
  <c r="AL32" i="3"/>
  <c r="AL33" i="3"/>
  <c r="AL34" i="3"/>
  <c r="AL35" i="3"/>
  <c r="AL36" i="3"/>
  <c r="AL37" i="3"/>
  <c r="AL38" i="3"/>
  <c r="AL39" i="3"/>
  <c r="AL40" i="3"/>
  <c r="AL41" i="3"/>
  <c r="AM3" i="3"/>
  <c r="AL3" i="3"/>
  <c r="AL2" i="4"/>
  <c r="AX3" i="3"/>
  <c r="AX4" i="3"/>
  <c r="AX5" i="3"/>
  <c r="AX6" i="3"/>
  <c r="AX7" i="3"/>
  <c r="AX8" i="3"/>
  <c r="AX9" i="3"/>
  <c r="AX10" i="3"/>
  <c r="AX11" i="3"/>
  <c r="AX12" i="3"/>
  <c r="AX13" i="3"/>
  <c r="AX14" i="3"/>
  <c r="AX15" i="3"/>
  <c r="AX16" i="3"/>
  <c r="AX17" i="3"/>
  <c r="AX18" i="3"/>
  <c r="AX19" i="3"/>
  <c r="AX20" i="3"/>
  <c r="AX21" i="3"/>
  <c r="AX22" i="3"/>
  <c r="AX23" i="3"/>
  <c r="AX24" i="3"/>
  <c r="AX25" i="3"/>
  <c r="AX26" i="3"/>
  <c r="AX27" i="3"/>
  <c r="AX28" i="3"/>
  <c r="AX29" i="3"/>
  <c r="AX30" i="3"/>
  <c r="AX31" i="3"/>
  <c r="AX32" i="3"/>
  <c r="AX33" i="3"/>
  <c r="AX34" i="3"/>
  <c r="AX35" i="3"/>
  <c r="AX36" i="3"/>
  <c r="AX37" i="3"/>
  <c r="AX38" i="3"/>
  <c r="AX39" i="3"/>
  <c r="AX40" i="3"/>
  <c r="AX2" i="3"/>
  <c r="AW2" i="3"/>
  <c r="AV2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C44" i="3"/>
  <c r="AW2" i="4"/>
  <c r="AV2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C44" i="4"/>
  <c r="C45" i="4"/>
  <c r="AM18" i="4"/>
  <c r="AM34" i="4"/>
  <c r="AM2" i="4"/>
  <c r="AX3" i="4"/>
  <c r="AX4" i="4"/>
  <c r="AX5" i="4"/>
  <c r="AX6" i="4"/>
  <c r="AX7" i="4"/>
  <c r="AX8" i="4"/>
  <c r="AX9" i="4"/>
  <c r="AX10" i="4"/>
  <c r="AX11" i="4"/>
  <c r="AX12" i="4"/>
  <c r="AX13" i="4"/>
  <c r="AX14" i="4"/>
  <c r="AX15" i="4"/>
  <c r="AX16" i="4"/>
  <c r="AX17" i="4"/>
  <c r="AX18" i="4"/>
  <c r="AX19" i="4"/>
  <c r="AX20" i="4"/>
  <c r="AX21" i="4"/>
  <c r="AX22" i="4"/>
  <c r="AX23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8" i="4"/>
  <c r="AX39" i="4"/>
  <c r="AX40" i="4"/>
  <c r="AX2" i="4"/>
  <c r="AL3" i="4"/>
  <c r="AM3" i="4" s="1"/>
  <c r="AL4" i="4"/>
  <c r="AM4" i="4" s="1"/>
  <c r="AL5" i="4"/>
  <c r="AM5" i="4" s="1"/>
  <c r="AL6" i="4"/>
  <c r="AM6" i="4" s="1"/>
  <c r="AL7" i="4"/>
  <c r="AM7" i="4" s="1"/>
  <c r="AL8" i="4"/>
  <c r="AM8" i="4" s="1"/>
  <c r="AL9" i="4"/>
  <c r="AM9" i="4" s="1"/>
  <c r="AL10" i="4"/>
  <c r="AM10" i="4" s="1"/>
  <c r="AL11" i="4"/>
  <c r="AM11" i="4" s="1"/>
  <c r="AL12" i="4"/>
  <c r="AM12" i="4" s="1"/>
  <c r="AL13" i="4"/>
  <c r="AM13" i="4" s="1"/>
  <c r="AL14" i="4"/>
  <c r="AM14" i="4" s="1"/>
  <c r="AL15" i="4"/>
  <c r="AM15" i="4" s="1"/>
  <c r="AL16" i="4"/>
  <c r="AM16" i="4" s="1"/>
  <c r="AL17" i="4"/>
  <c r="AM17" i="4" s="1"/>
  <c r="AL18" i="4"/>
  <c r="AL19" i="4"/>
  <c r="AM19" i="4" s="1"/>
  <c r="AL20" i="4"/>
  <c r="AM20" i="4" s="1"/>
  <c r="AL21" i="4"/>
  <c r="AM21" i="4" s="1"/>
  <c r="AL22" i="4"/>
  <c r="AM22" i="4" s="1"/>
  <c r="AL23" i="4"/>
  <c r="AM23" i="4" s="1"/>
  <c r="AL24" i="4"/>
  <c r="AM24" i="4" s="1"/>
  <c r="AL25" i="4"/>
  <c r="AM25" i="4" s="1"/>
  <c r="AL26" i="4"/>
  <c r="AM26" i="4" s="1"/>
  <c r="AL27" i="4"/>
  <c r="AM27" i="4" s="1"/>
  <c r="AL28" i="4"/>
  <c r="AM28" i="4" s="1"/>
  <c r="AL29" i="4"/>
  <c r="AM29" i="4" s="1"/>
  <c r="AL30" i="4"/>
  <c r="AM30" i="4" s="1"/>
  <c r="AL31" i="4"/>
  <c r="AM31" i="4" s="1"/>
  <c r="AL32" i="4"/>
  <c r="AM32" i="4" s="1"/>
  <c r="AL33" i="4"/>
  <c r="AM33" i="4" s="1"/>
  <c r="AL34" i="4"/>
  <c r="AL35" i="4"/>
  <c r="AM35" i="4" s="1"/>
  <c r="AL36" i="4"/>
  <c r="AM36" i="4" s="1"/>
  <c r="AL37" i="4"/>
  <c r="AM37" i="4" s="1"/>
  <c r="AL38" i="4"/>
  <c r="AM38" i="4" s="1"/>
  <c r="AL39" i="4"/>
  <c r="AM39" i="4" s="1"/>
  <c r="AL40" i="4"/>
  <c r="AM40" i="4" s="1"/>
  <c r="AU2" i="4" l="1"/>
  <c r="AT2" i="4"/>
  <c r="AB46" i="4"/>
  <c r="I46" i="4"/>
  <c r="AS2" i="4"/>
  <c r="AR2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AU2" i="3"/>
  <c r="AT2" i="3"/>
  <c r="AS2" i="3"/>
  <c r="AR2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AK46" i="3"/>
  <c r="AJ46" i="3"/>
  <c r="AI46" i="3"/>
  <c r="AG46" i="3"/>
  <c r="AF46" i="3"/>
  <c r="AD46" i="3"/>
  <c r="C46" i="3"/>
  <c r="L45" i="3"/>
  <c r="K45" i="3"/>
  <c r="J45" i="3"/>
  <c r="I45" i="3"/>
  <c r="H45" i="3"/>
  <c r="G45" i="3"/>
  <c r="F45" i="3"/>
  <c r="E45" i="3"/>
  <c r="D45" i="3"/>
  <c r="C45" i="3"/>
  <c r="AS2" i="2"/>
  <c r="AR2" i="2"/>
  <c r="AH46" i="2"/>
  <c r="Q46" i="2"/>
  <c r="C46" i="2"/>
  <c r="AQ2" i="2"/>
  <c r="AP2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 l="1"/>
  <c r="I45" i="2"/>
  <c r="H45" i="2"/>
  <c r="G45" i="2"/>
  <c r="F45" i="2"/>
  <c r="E45" i="2"/>
  <c r="D45" i="2"/>
  <c r="C45" i="2"/>
  <c r="AS2" i="1" l="1"/>
  <c r="AR2" i="1"/>
  <c r="C42" i="1"/>
  <c r="AQ2" i="1"/>
  <c r="AP2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AJ43" i="4" l="1"/>
  <c r="AF43" i="4"/>
  <c r="AA43" i="4"/>
  <c r="W43" i="4"/>
  <c r="S43" i="4"/>
  <c r="O43" i="4"/>
  <c r="K43" i="4"/>
  <c r="G43" i="4"/>
  <c r="C43" i="4"/>
  <c r="AQ2" i="3"/>
  <c r="AJ43" i="3"/>
  <c r="AP2" i="3"/>
  <c r="AK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O2" i="2"/>
  <c r="AN2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O2" i="1"/>
  <c r="AN2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F39" i="1"/>
  <c r="E39" i="1"/>
  <c r="D39" i="1"/>
  <c r="C39" i="1"/>
  <c r="G39" i="1"/>
  <c r="AO2" i="3"/>
  <c r="AN2" i="3"/>
  <c r="AM2" i="2"/>
  <c r="AL2" i="2"/>
  <c r="AM2" i="1"/>
  <c r="AL2" i="1"/>
  <c r="D42" i="4"/>
  <c r="D43" i="4" s="1"/>
  <c r="E42" i="4"/>
  <c r="E43" i="4" s="1"/>
  <c r="F42" i="4"/>
  <c r="F43" i="4" s="1"/>
  <c r="G42" i="4"/>
  <c r="H42" i="4"/>
  <c r="H43" i="4" s="1"/>
  <c r="I42" i="4"/>
  <c r="I43" i="4" s="1"/>
  <c r="J42" i="4"/>
  <c r="J43" i="4" s="1"/>
  <c r="K42" i="4"/>
  <c r="L42" i="4"/>
  <c r="L43" i="4" s="1"/>
  <c r="M42" i="4"/>
  <c r="M43" i="4" s="1"/>
  <c r="N42" i="4"/>
  <c r="N43" i="4" s="1"/>
  <c r="O42" i="4"/>
  <c r="P42" i="4"/>
  <c r="P43" i="4" s="1"/>
  <c r="Q42" i="4"/>
  <c r="Q43" i="4" s="1"/>
  <c r="R42" i="4"/>
  <c r="R43" i="4" s="1"/>
  <c r="S42" i="4"/>
  <c r="T42" i="4"/>
  <c r="T43" i="4" s="1"/>
  <c r="U42" i="4"/>
  <c r="U43" i="4" s="1"/>
  <c r="V42" i="4"/>
  <c r="V43" i="4" s="1"/>
  <c r="W42" i="4"/>
  <c r="X42" i="4"/>
  <c r="X43" i="4" s="1"/>
  <c r="Y42" i="4"/>
  <c r="Y43" i="4" s="1"/>
  <c r="Z42" i="4"/>
  <c r="Z43" i="4" s="1"/>
  <c r="AA42" i="4"/>
  <c r="AB42" i="4"/>
  <c r="AB43" i="4" s="1"/>
  <c r="AC42" i="4"/>
  <c r="AC43" i="4" s="1"/>
  <c r="AD42" i="4"/>
  <c r="AD43" i="4" s="1"/>
  <c r="AE42" i="4"/>
  <c r="AE43" i="4" s="1"/>
  <c r="AF42" i="4"/>
  <c r="AG42" i="4"/>
  <c r="AG43" i="4" s="1"/>
  <c r="AH42" i="4"/>
  <c r="AH43" i="4" s="1"/>
  <c r="AI42" i="4"/>
  <c r="AI43" i="4" s="1"/>
  <c r="AJ42" i="4"/>
  <c r="AK42" i="4"/>
  <c r="AK43" i="4" s="1"/>
  <c r="C42" i="4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C42" i="3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C38" i="1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C42" i="2"/>
  <c r="AQ2" i="4" l="1"/>
  <c r="AP2" i="4"/>
  <c r="AO2" i="4"/>
  <c r="AN2" i="4"/>
</calcChain>
</file>

<file path=xl/sharedStrings.xml><?xml version="1.0" encoding="utf-8"?>
<sst xmlns="http://schemas.openxmlformats.org/spreadsheetml/2006/main" count="2441" uniqueCount="26">
  <si>
    <t>Day</t>
  </si>
  <si>
    <t>hatched</t>
  </si>
  <si>
    <t>dead</t>
  </si>
  <si>
    <t xml:space="preserve"> dead</t>
  </si>
  <si>
    <t>total eggs</t>
  </si>
  <si>
    <t>SE</t>
  </si>
  <si>
    <t>total fecundity</t>
  </si>
  <si>
    <t>eggs/femal/ovipos period</t>
  </si>
  <si>
    <t>eggs/female/ovi per</t>
  </si>
  <si>
    <t>eggs/fem/ovi period</t>
  </si>
  <si>
    <t>eggs/female/ovi period</t>
  </si>
  <si>
    <t>oviposition period</t>
  </si>
  <si>
    <t>post-oviposition</t>
  </si>
  <si>
    <t>post oviposition</t>
  </si>
  <si>
    <t>oviposition</t>
  </si>
  <si>
    <t>post oviposition period</t>
  </si>
  <si>
    <t>postoviposition</t>
  </si>
  <si>
    <t>longevity</t>
  </si>
  <si>
    <t>eggs/day</t>
  </si>
  <si>
    <t>eggs/female/day</t>
  </si>
  <si>
    <t>survival</t>
  </si>
  <si>
    <t>oviposition period (d)</t>
  </si>
  <si>
    <t>post oviposition period (d)</t>
  </si>
  <si>
    <t>longevity (d)</t>
  </si>
  <si>
    <t>TF</t>
  </si>
  <si>
    <t>FFD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</si>
</sst>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opLeftCell="H1" zoomScale="70" zoomScaleNormal="70" workbookViewId="0">
      <selection activeCell="AN1" sqref="AN1"/>
    </sheetView>
  </sheetViews>
  <sheetFormatPr defaultRowHeight="15" x14ac:dyDescent="0.25"/>
  <sheetData>
    <row r="1" spans="1:4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 t="s">
        <v>18</v>
      </c>
      <c r="AK1" s="1" t="s">
        <v>19</v>
      </c>
      <c r="AL1" s="1" t="s">
        <v>24</v>
      </c>
      <c r="AM1" s="1" t="s">
        <v>5</v>
      </c>
      <c r="AN1" s="1" t="s">
        <v>25</v>
      </c>
      <c r="AO1" s="1" t="s">
        <v>5</v>
      </c>
      <c r="AP1" s="1" t="s">
        <v>21</v>
      </c>
      <c r="AQ1" s="1" t="s">
        <v>5</v>
      </c>
      <c r="AR1" s="1" t="s">
        <v>22</v>
      </c>
      <c r="AS1" s="1" t="s">
        <v>5</v>
      </c>
      <c r="AT1" s="1" t="s">
        <v>23</v>
      </c>
      <c r="AU1" s="1" t="s">
        <v>5</v>
      </c>
      <c r="AV1" s="1" t="s">
        <v>20</v>
      </c>
    </row>
    <row r="2" spans="1:48" x14ac:dyDescent="0.25">
      <c r="A2" s="1"/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30</v>
      </c>
      <c r="AF2" s="1">
        <v>31</v>
      </c>
      <c r="AG2" s="1">
        <v>32</v>
      </c>
      <c r="AH2" s="1">
        <v>33</v>
      </c>
      <c r="AI2" s="1">
        <v>35</v>
      </c>
      <c r="AJ2" s="2">
        <f>SUM(C3:AI3)</f>
        <v>0</v>
      </c>
      <c r="AK2" s="2">
        <f>AJ2/AV2</f>
        <v>0</v>
      </c>
      <c r="AL2">
        <f>AVERAGE(C38:AI38)</f>
        <v>92.63636363636364</v>
      </c>
      <c r="AM2">
        <f>STDEV(C38:AI38)/SQRT(COUNT(C38:AI38))</f>
        <v>7.8549610580282625</v>
      </c>
      <c r="AN2">
        <f>AVERAGE(C39:AI39)</f>
        <v>5.5263372386486891</v>
      </c>
      <c r="AO2">
        <f>STDEV(C39:AI39)/SQRT(COUNT(C39:AI39))</f>
        <v>0.28282282340398718</v>
      </c>
      <c r="AP2">
        <f>AVERAGE(C41:AI41)</f>
        <v>16.454545454545453</v>
      </c>
      <c r="AQ2">
        <f>STDEV(C41:AI41)/SQRT(COUNT(C41:AI41))</f>
        <v>1.1240239108071124</v>
      </c>
      <c r="AR2">
        <f>AVERAGE(C42:AI42)</f>
        <v>1.8181818181818181</v>
      </c>
      <c r="AS2">
        <f>STDEV(C42:AI42)/SQRT(COUNT(C42:AI42))</f>
        <v>0.24016465885071753</v>
      </c>
      <c r="AT2">
        <f>AVERAGE(C40:AI40)</f>
        <v>21.121212121212121</v>
      </c>
      <c r="AU2">
        <f>STDEV(C40:AI40)/SQRT(COUNT(C40:AI40))</f>
        <v>1.2498163317772846</v>
      </c>
      <c r="AV2">
        <f>33-COUNTIF(C3:AI3,"dead")</f>
        <v>33</v>
      </c>
    </row>
    <row r="3" spans="1:48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 s="2">
        <f t="shared" ref="AJ3:AJ36" si="0">SUM(C4:AI4)</f>
        <v>24</v>
      </c>
      <c r="AK3" s="2">
        <f t="shared" ref="AK3:AK35" si="1">AJ3/AV3</f>
        <v>0.72727272727272729</v>
      </c>
      <c r="AV3">
        <f t="shared" ref="AV3:AV36" si="2">33-COUNTIF(C4:AI4,"dead")</f>
        <v>33</v>
      </c>
    </row>
    <row r="4" spans="1:48" x14ac:dyDescent="0.25">
      <c r="B4" s="1">
        <v>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3</v>
      </c>
      <c r="S4">
        <v>0</v>
      </c>
      <c r="T4">
        <v>0</v>
      </c>
      <c r="U4">
        <v>4</v>
      </c>
      <c r="V4">
        <v>0</v>
      </c>
      <c r="W4">
        <v>2</v>
      </c>
      <c r="X4">
        <v>0</v>
      </c>
      <c r="Y4">
        <v>0</v>
      </c>
      <c r="Z4">
        <v>0</v>
      </c>
      <c r="AA4">
        <v>1</v>
      </c>
      <c r="AB4">
        <v>1</v>
      </c>
      <c r="AC4">
        <v>6</v>
      </c>
      <c r="AD4">
        <v>0</v>
      </c>
      <c r="AE4">
        <v>2</v>
      </c>
      <c r="AF4">
        <v>1</v>
      </c>
      <c r="AG4">
        <v>0</v>
      </c>
      <c r="AH4">
        <v>0</v>
      </c>
      <c r="AI4">
        <v>3</v>
      </c>
      <c r="AJ4" s="2">
        <f t="shared" si="0"/>
        <v>95</v>
      </c>
      <c r="AK4" s="2">
        <f t="shared" si="1"/>
        <v>2.8787878787878789</v>
      </c>
      <c r="AV4">
        <f t="shared" si="2"/>
        <v>33</v>
      </c>
    </row>
    <row r="5" spans="1:48" x14ac:dyDescent="0.25">
      <c r="B5" s="1">
        <v>3</v>
      </c>
      <c r="C5">
        <v>1</v>
      </c>
      <c r="D5">
        <v>2</v>
      </c>
      <c r="E5">
        <v>2</v>
      </c>
      <c r="F5">
        <v>2</v>
      </c>
      <c r="G5">
        <v>3</v>
      </c>
      <c r="H5">
        <v>5</v>
      </c>
      <c r="I5">
        <v>1</v>
      </c>
      <c r="J5">
        <v>1</v>
      </c>
      <c r="K5">
        <v>3</v>
      </c>
      <c r="L5">
        <v>3</v>
      </c>
      <c r="M5">
        <v>3</v>
      </c>
      <c r="N5">
        <v>1</v>
      </c>
      <c r="O5">
        <v>0</v>
      </c>
      <c r="P5">
        <v>4</v>
      </c>
      <c r="Q5">
        <v>2</v>
      </c>
      <c r="R5">
        <v>6</v>
      </c>
      <c r="S5">
        <v>0</v>
      </c>
      <c r="T5">
        <v>3</v>
      </c>
      <c r="U5">
        <v>5</v>
      </c>
      <c r="V5">
        <v>2</v>
      </c>
      <c r="W5">
        <v>4</v>
      </c>
      <c r="X5">
        <v>0</v>
      </c>
      <c r="Y5">
        <v>0</v>
      </c>
      <c r="Z5">
        <v>5</v>
      </c>
      <c r="AA5">
        <v>6</v>
      </c>
      <c r="AB5">
        <v>2</v>
      </c>
      <c r="AC5">
        <v>1</v>
      </c>
      <c r="AD5">
        <v>0</v>
      </c>
      <c r="AE5">
        <v>6</v>
      </c>
      <c r="AF5">
        <v>5</v>
      </c>
      <c r="AG5">
        <v>4</v>
      </c>
      <c r="AH5">
        <v>6</v>
      </c>
      <c r="AI5">
        <v>7</v>
      </c>
      <c r="AJ5" s="2">
        <f t="shared" si="0"/>
        <v>174</v>
      </c>
      <c r="AK5" s="2">
        <f t="shared" si="1"/>
        <v>5.2727272727272725</v>
      </c>
      <c r="AV5">
        <f t="shared" si="2"/>
        <v>33</v>
      </c>
    </row>
    <row r="6" spans="1:48" x14ac:dyDescent="0.25">
      <c r="B6" s="1">
        <v>4</v>
      </c>
      <c r="C6">
        <v>9</v>
      </c>
      <c r="D6">
        <v>7</v>
      </c>
      <c r="E6">
        <v>4</v>
      </c>
      <c r="F6">
        <v>6</v>
      </c>
      <c r="G6">
        <v>7</v>
      </c>
      <c r="H6">
        <v>7</v>
      </c>
      <c r="I6">
        <v>4</v>
      </c>
      <c r="J6">
        <v>5</v>
      </c>
      <c r="K6">
        <v>5</v>
      </c>
      <c r="L6">
        <v>6</v>
      </c>
      <c r="M6">
        <v>8</v>
      </c>
      <c r="N6">
        <v>3</v>
      </c>
      <c r="O6">
        <v>3</v>
      </c>
      <c r="P6">
        <v>5</v>
      </c>
      <c r="Q6">
        <v>5</v>
      </c>
      <c r="R6">
        <v>8</v>
      </c>
      <c r="S6">
        <v>1</v>
      </c>
      <c r="T6">
        <v>7</v>
      </c>
      <c r="U6">
        <v>5</v>
      </c>
      <c r="V6">
        <v>4</v>
      </c>
      <c r="W6">
        <v>6</v>
      </c>
      <c r="X6">
        <v>2</v>
      </c>
      <c r="Y6">
        <v>1</v>
      </c>
      <c r="Z6">
        <v>7</v>
      </c>
      <c r="AA6">
        <v>5</v>
      </c>
      <c r="AB6">
        <v>3</v>
      </c>
      <c r="AC6">
        <v>2</v>
      </c>
      <c r="AD6">
        <v>3</v>
      </c>
      <c r="AE6">
        <v>8</v>
      </c>
      <c r="AF6">
        <v>7</v>
      </c>
      <c r="AG6">
        <v>6</v>
      </c>
      <c r="AH6">
        <v>6</v>
      </c>
      <c r="AI6">
        <v>9</v>
      </c>
      <c r="AJ6" s="2">
        <f t="shared" si="0"/>
        <v>225</v>
      </c>
      <c r="AK6" s="2">
        <f t="shared" si="1"/>
        <v>6.8181818181818183</v>
      </c>
      <c r="AV6">
        <f t="shared" si="2"/>
        <v>33</v>
      </c>
    </row>
    <row r="7" spans="1:48" x14ac:dyDescent="0.25">
      <c r="B7" s="1">
        <v>5</v>
      </c>
      <c r="C7">
        <v>8</v>
      </c>
      <c r="D7">
        <v>8</v>
      </c>
      <c r="E7">
        <v>8</v>
      </c>
      <c r="F7">
        <v>8</v>
      </c>
      <c r="G7">
        <v>11</v>
      </c>
      <c r="H7">
        <v>10</v>
      </c>
      <c r="I7">
        <v>7</v>
      </c>
      <c r="J7">
        <v>7</v>
      </c>
      <c r="K7">
        <v>7</v>
      </c>
      <c r="L7">
        <v>9</v>
      </c>
      <c r="M7">
        <v>9</v>
      </c>
      <c r="N7">
        <v>5</v>
      </c>
      <c r="O7">
        <v>5</v>
      </c>
      <c r="P7">
        <v>8</v>
      </c>
      <c r="Q7">
        <v>5</v>
      </c>
      <c r="R7">
        <v>10</v>
      </c>
      <c r="S7">
        <v>3</v>
      </c>
      <c r="T7">
        <v>8</v>
      </c>
      <c r="U7">
        <v>9</v>
      </c>
      <c r="V7">
        <v>7</v>
      </c>
      <c r="W7">
        <v>7</v>
      </c>
      <c r="X7">
        <v>1</v>
      </c>
      <c r="Y7">
        <v>3</v>
      </c>
      <c r="Z7">
        <v>8</v>
      </c>
      <c r="AA7">
        <v>0</v>
      </c>
      <c r="AB7">
        <v>5</v>
      </c>
      <c r="AC7">
        <v>0</v>
      </c>
      <c r="AD7">
        <v>6</v>
      </c>
      <c r="AE7">
        <v>9</v>
      </c>
      <c r="AF7">
        <v>6</v>
      </c>
      <c r="AG7">
        <v>9</v>
      </c>
      <c r="AH7">
        <v>11</v>
      </c>
      <c r="AI7">
        <v>8</v>
      </c>
      <c r="AJ7" s="2">
        <f t="shared" si="0"/>
        <v>248</v>
      </c>
      <c r="AK7" s="2">
        <f t="shared" si="1"/>
        <v>7.5151515151515156</v>
      </c>
      <c r="AV7">
        <f t="shared" si="2"/>
        <v>33</v>
      </c>
    </row>
    <row r="8" spans="1:48" x14ac:dyDescent="0.25">
      <c r="B8" s="1">
        <v>6</v>
      </c>
      <c r="C8">
        <v>10</v>
      </c>
      <c r="D8">
        <v>9</v>
      </c>
      <c r="E8">
        <v>8</v>
      </c>
      <c r="F8">
        <v>8</v>
      </c>
      <c r="G8">
        <v>8</v>
      </c>
      <c r="H8">
        <v>11</v>
      </c>
      <c r="I8">
        <v>5</v>
      </c>
      <c r="J8">
        <v>10</v>
      </c>
      <c r="K8">
        <v>7</v>
      </c>
      <c r="L8">
        <v>10</v>
      </c>
      <c r="M8">
        <v>9</v>
      </c>
      <c r="N8">
        <v>6</v>
      </c>
      <c r="O8">
        <v>3</v>
      </c>
      <c r="P8">
        <v>6</v>
      </c>
      <c r="Q8">
        <v>7</v>
      </c>
      <c r="R8">
        <v>13</v>
      </c>
      <c r="S8">
        <v>5</v>
      </c>
      <c r="T8">
        <v>12</v>
      </c>
      <c r="U8">
        <v>8</v>
      </c>
      <c r="V8">
        <v>8</v>
      </c>
      <c r="W8">
        <v>10</v>
      </c>
      <c r="X8">
        <v>2</v>
      </c>
      <c r="Y8">
        <v>4</v>
      </c>
      <c r="Z8">
        <v>10</v>
      </c>
      <c r="AA8">
        <v>1</v>
      </c>
      <c r="AB8">
        <v>7</v>
      </c>
      <c r="AC8">
        <v>1</v>
      </c>
      <c r="AD8">
        <v>7</v>
      </c>
      <c r="AE8">
        <v>12</v>
      </c>
      <c r="AF8">
        <v>12</v>
      </c>
      <c r="AG8">
        <v>2</v>
      </c>
      <c r="AH8">
        <v>10</v>
      </c>
      <c r="AI8">
        <v>7</v>
      </c>
      <c r="AJ8" s="2">
        <f t="shared" si="0"/>
        <v>255</v>
      </c>
      <c r="AK8" s="2">
        <f t="shared" si="1"/>
        <v>7.7272727272727275</v>
      </c>
      <c r="AV8">
        <f t="shared" si="2"/>
        <v>33</v>
      </c>
    </row>
    <row r="9" spans="1:48" x14ac:dyDescent="0.25">
      <c r="B9" s="1">
        <v>7</v>
      </c>
      <c r="C9">
        <v>9</v>
      </c>
      <c r="D9">
        <v>11</v>
      </c>
      <c r="E9">
        <v>8</v>
      </c>
      <c r="F9">
        <v>10</v>
      </c>
      <c r="G9">
        <v>10</v>
      </c>
      <c r="H9">
        <v>12</v>
      </c>
      <c r="I9">
        <v>6</v>
      </c>
      <c r="J9">
        <v>7</v>
      </c>
      <c r="K9">
        <v>11</v>
      </c>
      <c r="L9">
        <v>13</v>
      </c>
      <c r="M9">
        <v>13</v>
      </c>
      <c r="N9">
        <v>6</v>
      </c>
      <c r="O9">
        <v>4</v>
      </c>
      <c r="P9">
        <v>8</v>
      </c>
      <c r="Q9">
        <v>11</v>
      </c>
      <c r="R9">
        <v>10</v>
      </c>
      <c r="S9">
        <v>2</v>
      </c>
      <c r="T9">
        <v>10</v>
      </c>
      <c r="U9">
        <v>8</v>
      </c>
      <c r="V9">
        <v>9</v>
      </c>
      <c r="W9">
        <v>9</v>
      </c>
      <c r="X9">
        <v>2</v>
      </c>
      <c r="Y9">
        <v>5</v>
      </c>
      <c r="Z9">
        <v>9</v>
      </c>
      <c r="AA9">
        <v>1</v>
      </c>
      <c r="AB9">
        <v>7</v>
      </c>
      <c r="AC9">
        <v>0</v>
      </c>
      <c r="AD9">
        <v>9</v>
      </c>
      <c r="AE9">
        <v>11</v>
      </c>
      <c r="AF9">
        <v>9</v>
      </c>
      <c r="AG9">
        <v>0</v>
      </c>
      <c r="AH9">
        <v>9</v>
      </c>
      <c r="AI9">
        <v>6</v>
      </c>
      <c r="AJ9" s="2">
        <f t="shared" si="0"/>
        <v>222</v>
      </c>
      <c r="AK9" s="2">
        <f t="shared" si="1"/>
        <v>6.7272727272727275</v>
      </c>
      <c r="AV9">
        <f t="shared" si="2"/>
        <v>33</v>
      </c>
    </row>
    <row r="10" spans="1:48" x14ac:dyDescent="0.25">
      <c r="B10" s="1">
        <v>8</v>
      </c>
      <c r="C10">
        <v>5</v>
      </c>
      <c r="D10">
        <v>10</v>
      </c>
      <c r="E10">
        <v>6</v>
      </c>
      <c r="F10">
        <v>6</v>
      </c>
      <c r="G10">
        <v>9</v>
      </c>
      <c r="H10">
        <v>6</v>
      </c>
      <c r="I10">
        <v>7</v>
      </c>
      <c r="J10">
        <v>9</v>
      </c>
      <c r="K10">
        <v>8</v>
      </c>
      <c r="L10">
        <v>11</v>
      </c>
      <c r="M10">
        <v>10</v>
      </c>
      <c r="N10">
        <v>4</v>
      </c>
      <c r="O10">
        <v>3</v>
      </c>
      <c r="P10">
        <v>7</v>
      </c>
      <c r="Q10">
        <v>10</v>
      </c>
      <c r="R10">
        <v>9</v>
      </c>
      <c r="S10">
        <v>1</v>
      </c>
      <c r="T10">
        <v>9</v>
      </c>
      <c r="U10">
        <v>10</v>
      </c>
      <c r="V10">
        <v>8</v>
      </c>
      <c r="W10">
        <v>8</v>
      </c>
      <c r="X10">
        <v>4</v>
      </c>
      <c r="Y10">
        <v>4</v>
      </c>
      <c r="Z10">
        <v>8</v>
      </c>
      <c r="AA10">
        <v>0</v>
      </c>
      <c r="AB10">
        <v>6</v>
      </c>
      <c r="AC10">
        <v>0</v>
      </c>
      <c r="AD10">
        <v>9</v>
      </c>
      <c r="AE10">
        <v>9</v>
      </c>
      <c r="AF10">
        <v>10</v>
      </c>
      <c r="AG10">
        <v>0</v>
      </c>
      <c r="AH10">
        <v>9</v>
      </c>
      <c r="AI10">
        <v>7</v>
      </c>
      <c r="AJ10" s="2">
        <f t="shared" si="0"/>
        <v>217</v>
      </c>
      <c r="AK10" s="2">
        <f t="shared" si="1"/>
        <v>7</v>
      </c>
      <c r="AV10">
        <f t="shared" si="2"/>
        <v>31</v>
      </c>
    </row>
    <row r="11" spans="1:48" x14ac:dyDescent="0.25">
      <c r="B11" s="1">
        <v>9</v>
      </c>
      <c r="C11">
        <v>4</v>
      </c>
      <c r="D11">
        <v>9</v>
      </c>
      <c r="E11">
        <v>7</v>
      </c>
      <c r="F11">
        <v>6</v>
      </c>
      <c r="G11">
        <v>7</v>
      </c>
      <c r="H11">
        <v>6</v>
      </c>
      <c r="I11">
        <v>2</v>
      </c>
      <c r="J11">
        <v>8</v>
      </c>
      <c r="K11">
        <v>7</v>
      </c>
      <c r="L11">
        <v>9</v>
      </c>
      <c r="M11">
        <v>8</v>
      </c>
      <c r="N11">
        <v>5</v>
      </c>
      <c r="O11">
        <v>5</v>
      </c>
      <c r="P11">
        <v>9</v>
      </c>
      <c r="Q11">
        <v>8</v>
      </c>
      <c r="R11">
        <v>10</v>
      </c>
      <c r="S11">
        <v>0</v>
      </c>
      <c r="T11">
        <v>11</v>
      </c>
      <c r="U11">
        <v>11</v>
      </c>
      <c r="V11">
        <v>9</v>
      </c>
      <c r="W11">
        <v>8</v>
      </c>
      <c r="X11">
        <v>4</v>
      </c>
      <c r="Y11">
        <v>6</v>
      </c>
      <c r="Z11">
        <v>9</v>
      </c>
      <c r="AA11">
        <v>2</v>
      </c>
      <c r="AB11">
        <v>7</v>
      </c>
      <c r="AC11" t="s">
        <v>2</v>
      </c>
      <c r="AD11">
        <v>5</v>
      </c>
      <c r="AE11">
        <v>9</v>
      </c>
      <c r="AF11">
        <v>9</v>
      </c>
      <c r="AG11" t="s">
        <v>2</v>
      </c>
      <c r="AH11">
        <v>9</v>
      </c>
      <c r="AI11">
        <v>8</v>
      </c>
      <c r="AJ11" s="2">
        <f t="shared" si="0"/>
        <v>194</v>
      </c>
      <c r="AK11" s="2">
        <f t="shared" si="1"/>
        <v>6.4666666666666668</v>
      </c>
      <c r="AV11">
        <f t="shared" si="2"/>
        <v>30</v>
      </c>
    </row>
    <row r="12" spans="1:48" x14ac:dyDescent="0.25">
      <c r="B12" s="1">
        <v>10</v>
      </c>
      <c r="C12">
        <v>7</v>
      </c>
      <c r="D12">
        <v>6</v>
      </c>
      <c r="E12">
        <v>9</v>
      </c>
      <c r="F12">
        <v>7</v>
      </c>
      <c r="G12">
        <v>7</v>
      </c>
      <c r="H12">
        <v>8</v>
      </c>
      <c r="I12">
        <v>0</v>
      </c>
      <c r="J12">
        <v>9</v>
      </c>
      <c r="K12">
        <v>7</v>
      </c>
      <c r="L12">
        <v>10</v>
      </c>
      <c r="M12">
        <v>9</v>
      </c>
      <c r="N12">
        <v>4</v>
      </c>
      <c r="O12">
        <v>4</v>
      </c>
      <c r="P12">
        <v>7</v>
      </c>
      <c r="Q12">
        <v>9</v>
      </c>
      <c r="R12">
        <v>10</v>
      </c>
      <c r="S12" t="s">
        <v>2</v>
      </c>
      <c r="T12">
        <v>7</v>
      </c>
      <c r="U12">
        <v>7</v>
      </c>
      <c r="V12">
        <v>8</v>
      </c>
      <c r="W12">
        <v>2</v>
      </c>
      <c r="X12">
        <v>2</v>
      </c>
      <c r="Y12">
        <v>5</v>
      </c>
      <c r="Z12">
        <v>7</v>
      </c>
      <c r="AA12">
        <v>2</v>
      </c>
      <c r="AB12">
        <v>4</v>
      </c>
      <c r="AC12" t="s">
        <v>2</v>
      </c>
      <c r="AD12">
        <v>5</v>
      </c>
      <c r="AE12">
        <v>9</v>
      </c>
      <c r="AF12">
        <v>9</v>
      </c>
      <c r="AG12" t="s">
        <v>2</v>
      </c>
      <c r="AH12">
        <v>6</v>
      </c>
      <c r="AI12">
        <v>8</v>
      </c>
      <c r="AJ12" s="2">
        <f t="shared" si="0"/>
        <v>171</v>
      </c>
      <c r="AK12" s="2">
        <f t="shared" si="1"/>
        <v>5.7</v>
      </c>
      <c r="AV12">
        <f t="shared" si="2"/>
        <v>30</v>
      </c>
    </row>
    <row r="13" spans="1:48" x14ac:dyDescent="0.25">
      <c r="B13" s="1">
        <v>11</v>
      </c>
      <c r="C13">
        <v>0</v>
      </c>
      <c r="D13">
        <v>4</v>
      </c>
      <c r="E13">
        <v>7</v>
      </c>
      <c r="F13">
        <v>6</v>
      </c>
      <c r="G13">
        <v>4</v>
      </c>
      <c r="H13">
        <v>9</v>
      </c>
      <c r="I13">
        <v>0</v>
      </c>
      <c r="J13">
        <v>7</v>
      </c>
      <c r="K13">
        <v>7</v>
      </c>
      <c r="L13">
        <v>8</v>
      </c>
      <c r="M13">
        <v>7</v>
      </c>
      <c r="N13">
        <v>5</v>
      </c>
      <c r="O13">
        <v>4</v>
      </c>
      <c r="P13">
        <v>6</v>
      </c>
      <c r="Q13">
        <v>6</v>
      </c>
      <c r="R13">
        <v>9</v>
      </c>
      <c r="S13" t="s">
        <v>2</v>
      </c>
      <c r="T13">
        <v>9</v>
      </c>
      <c r="U13">
        <v>7</v>
      </c>
      <c r="V13">
        <v>6</v>
      </c>
      <c r="W13">
        <v>5</v>
      </c>
      <c r="X13">
        <v>3</v>
      </c>
      <c r="Y13">
        <v>7</v>
      </c>
      <c r="Z13">
        <v>7</v>
      </c>
      <c r="AA13">
        <v>1</v>
      </c>
      <c r="AB13">
        <v>5</v>
      </c>
      <c r="AC13" t="s">
        <v>2</v>
      </c>
      <c r="AD13">
        <v>4</v>
      </c>
      <c r="AE13">
        <v>8</v>
      </c>
      <c r="AF13">
        <v>5</v>
      </c>
      <c r="AG13" t="s">
        <v>2</v>
      </c>
      <c r="AH13">
        <v>8</v>
      </c>
      <c r="AI13">
        <v>7</v>
      </c>
      <c r="AJ13" s="2">
        <f t="shared" si="0"/>
        <v>165</v>
      </c>
      <c r="AK13" s="2">
        <f t="shared" si="1"/>
        <v>5.8928571428571432</v>
      </c>
      <c r="AV13">
        <f t="shared" si="2"/>
        <v>28</v>
      </c>
    </row>
    <row r="14" spans="1:48" x14ac:dyDescent="0.25">
      <c r="B14" s="1">
        <v>12</v>
      </c>
      <c r="C14" t="s">
        <v>2</v>
      </c>
      <c r="D14" t="s">
        <v>2</v>
      </c>
      <c r="E14">
        <v>7</v>
      </c>
      <c r="F14">
        <v>6</v>
      </c>
      <c r="G14">
        <v>2</v>
      </c>
      <c r="H14">
        <v>8</v>
      </c>
      <c r="I14">
        <v>1</v>
      </c>
      <c r="J14">
        <v>9</v>
      </c>
      <c r="K14">
        <v>6</v>
      </c>
      <c r="L14">
        <v>5</v>
      </c>
      <c r="M14">
        <v>8</v>
      </c>
      <c r="N14">
        <v>6</v>
      </c>
      <c r="O14">
        <v>5</v>
      </c>
      <c r="P14">
        <v>4</v>
      </c>
      <c r="Q14">
        <v>6</v>
      </c>
      <c r="R14">
        <v>5</v>
      </c>
      <c r="S14" t="s">
        <v>2</v>
      </c>
      <c r="T14">
        <v>8</v>
      </c>
      <c r="U14">
        <v>8</v>
      </c>
      <c r="V14">
        <v>5</v>
      </c>
      <c r="W14">
        <v>7</v>
      </c>
      <c r="X14">
        <v>2</v>
      </c>
      <c r="Y14">
        <v>5</v>
      </c>
      <c r="Z14">
        <v>9</v>
      </c>
      <c r="AA14">
        <v>2</v>
      </c>
      <c r="AB14">
        <v>6</v>
      </c>
      <c r="AC14" t="s">
        <v>2</v>
      </c>
      <c r="AD14">
        <v>4</v>
      </c>
      <c r="AE14">
        <v>8</v>
      </c>
      <c r="AF14">
        <v>10</v>
      </c>
      <c r="AG14" t="s">
        <v>2</v>
      </c>
      <c r="AH14">
        <v>6</v>
      </c>
      <c r="AI14">
        <v>7</v>
      </c>
      <c r="AJ14" s="2">
        <f t="shared" si="0"/>
        <v>149</v>
      </c>
      <c r="AK14" s="2">
        <f t="shared" si="1"/>
        <v>5.3214285714285712</v>
      </c>
      <c r="AV14">
        <f t="shared" si="2"/>
        <v>28</v>
      </c>
    </row>
    <row r="15" spans="1:48" x14ac:dyDescent="0.25">
      <c r="B15" s="1">
        <v>13</v>
      </c>
      <c r="C15" t="s">
        <v>2</v>
      </c>
      <c r="D15" t="s">
        <v>2</v>
      </c>
      <c r="E15">
        <v>9</v>
      </c>
      <c r="F15">
        <v>3</v>
      </c>
      <c r="G15">
        <v>0</v>
      </c>
      <c r="H15">
        <v>5</v>
      </c>
      <c r="I15">
        <v>0</v>
      </c>
      <c r="J15">
        <v>2</v>
      </c>
      <c r="K15">
        <v>5</v>
      </c>
      <c r="L15">
        <v>8</v>
      </c>
      <c r="M15">
        <v>8</v>
      </c>
      <c r="N15">
        <v>5</v>
      </c>
      <c r="O15">
        <v>4</v>
      </c>
      <c r="P15">
        <v>4</v>
      </c>
      <c r="Q15">
        <v>7</v>
      </c>
      <c r="R15">
        <v>5</v>
      </c>
      <c r="S15" t="s">
        <v>2</v>
      </c>
      <c r="T15">
        <v>8</v>
      </c>
      <c r="U15">
        <v>7</v>
      </c>
      <c r="V15">
        <v>7</v>
      </c>
      <c r="W15">
        <v>8</v>
      </c>
      <c r="X15">
        <v>4</v>
      </c>
      <c r="Y15">
        <v>5</v>
      </c>
      <c r="Z15">
        <v>8</v>
      </c>
      <c r="AA15">
        <v>2</v>
      </c>
      <c r="AB15">
        <v>6</v>
      </c>
      <c r="AC15" t="s">
        <v>2</v>
      </c>
      <c r="AD15">
        <v>3</v>
      </c>
      <c r="AE15">
        <v>5</v>
      </c>
      <c r="AF15">
        <v>8</v>
      </c>
      <c r="AG15" t="s">
        <v>2</v>
      </c>
      <c r="AH15">
        <v>6</v>
      </c>
      <c r="AI15">
        <v>7</v>
      </c>
      <c r="AJ15" s="2">
        <f t="shared" si="0"/>
        <v>128</v>
      </c>
      <c r="AK15" s="2">
        <f t="shared" si="1"/>
        <v>4.7407407407407405</v>
      </c>
      <c r="AV15">
        <f t="shared" si="2"/>
        <v>27</v>
      </c>
    </row>
    <row r="16" spans="1:48" x14ac:dyDescent="0.25">
      <c r="B16" s="1">
        <v>14</v>
      </c>
      <c r="C16" t="s">
        <v>2</v>
      </c>
      <c r="D16" t="s">
        <v>2</v>
      </c>
      <c r="E16">
        <v>6</v>
      </c>
      <c r="F16" t="s">
        <v>2</v>
      </c>
      <c r="G16">
        <v>0</v>
      </c>
      <c r="H16">
        <v>5</v>
      </c>
      <c r="I16">
        <v>0</v>
      </c>
      <c r="J16">
        <v>5</v>
      </c>
      <c r="K16">
        <v>4</v>
      </c>
      <c r="L16">
        <v>7</v>
      </c>
      <c r="M16">
        <v>6</v>
      </c>
      <c r="N16">
        <v>4</v>
      </c>
      <c r="O16">
        <v>4</v>
      </c>
      <c r="P16">
        <v>3</v>
      </c>
      <c r="Q16">
        <v>3</v>
      </c>
      <c r="R16">
        <v>6</v>
      </c>
      <c r="S16" t="s">
        <v>2</v>
      </c>
      <c r="T16">
        <v>8</v>
      </c>
      <c r="U16">
        <v>5</v>
      </c>
      <c r="V16">
        <v>6</v>
      </c>
      <c r="W16">
        <v>9</v>
      </c>
      <c r="X16">
        <v>3</v>
      </c>
      <c r="Y16">
        <v>6</v>
      </c>
      <c r="Z16">
        <v>6</v>
      </c>
      <c r="AA16">
        <v>2</v>
      </c>
      <c r="AB16">
        <v>6</v>
      </c>
      <c r="AC16" t="s">
        <v>2</v>
      </c>
      <c r="AD16">
        <v>4</v>
      </c>
      <c r="AE16">
        <v>2</v>
      </c>
      <c r="AF16">
        <v>6</v>
      </c>
      <c r="AG16" t="s">
        <v>2</v>
      </c>
      <c r="AH16">
        <v>5</v>
      </c>
      <c r="AI16">
        <v>7</v>
      </c>
      <c r="AJ16" s="2">
        <f t="shared" si="0"/>
        <v>117</v>
      </c>
      <c r="AK16" s="2">
        <f t="shared" si="1"/>
        <v>5.3181818181818183</v>
      </c>
      <c r="AV16">
        <f t="shared" si="2"/>
        <v>22</v>
      </c>
    </row>
    <row r="17" spans="2:48" x14ac:dyDescent="0.25">
      <c r="B17" s="1">
        <v>15</v>
      </c>
      <c r="C17" t="s">
        <v>2</v>
      </c>
      <c r="D17" t="s">
        <v>2</v>
      </c>
      <c r="E17">
        <v>7</v>
      </c>
      <c r="F17" t="s">
        <v>2</v>
      </c>
      <c r="G17" t="s">
        <v>2</v>
      </c>
      <c r="H17">
        <v>6</v>
      </c>
      <c r="I17" t="s">
        <v>2</v>
      </c>
      <c r="J17" t="s">
        <v>2</v>
      </c>
      <c r="K17">
        <v>4</v>
      </c>
      <c r="L17">
        <v>7</v>
      </c>
      <c r="M17">
        <v>5</v>
      </c>
      <c r="N17">
        <v>0</v>
      </c>
      <c r="O17">
        <v>5</v>
      </c>
      <c r="P17">
        <v>1</v>
      </c>
      <c r="Q17">
        <v>4</v>
      </c>
      <c r="R17">
        <v>8</v>
      </c>
      <c r="S17" t="s">
        <v>2</v>
      </c>
      <c r="T17">
        <v>9</v>
      </c>
      <c r="U17">
        <v>6</v>
      </c>
      <c r="V17">
        <v>6</v>
      </c>
      <c r="W17">
        <v>9</v>
      </c>
      <c r="X17">
        <v>4</v>
      </c>
      <c r="Y17">
        <v>7</v>
      </c>
      <c r="Z17">
        <v>9</v>
      </c>
      <c r="AA17">
        <v>2</v>
      </c>
      <c r="AB17">
        <v>6</v>
      </c>
      <c r="AC17" t="s">
        <v>2</v>
      </c>
      <c r="AD17" t="s">
        <v>2</v>
      </c>
      <c r="AE17" t="s">
        <v>2</v>
      </c>
      <c r="AF17">
        <v>1</v>
      </c>
      <c r="AG17" t="s">
        <v>2</v>
      </c>
      <c r="AH17">
        <v>9</v>
      </c>
      <c r="AI17">
        <v>2</v>
      </c>
      <c r="AJ17" s="2">
        <f t="shared" si="0"/>
        <v>112</v>
      </c>
      <c r="AK17" s="2">
        <f t="shared" si="1"/>
        <v>5.0909090909090908</v>
      </c>
      <c r="AV17">
        <f t="shared" si="2"/>
        <v>22</v>
      </c>
    </row>
    <row r="18" spans="2:48" x14ac:dyDescent="0.25">
      <c r="B18" s="1">
        <v>16</v>
      </c>
      <c r="C18" t="s">
        <v>2</v>
      </c>
      <c r="D18" t="s">
        <v>2</v>
      </c>
      <c r="E18">
        <v>6</v>
      </c>
      <c r="F18" t="s">
        <v>2</v>
      </c>
      <c r="G18" t="s">
        <v>2</v>
      </c>
      <c r="H18">
        <v>4</v>
      </c>
      <c r="I18" t="s">
        <v>2</v>
      </c>
      <c r="J18" t="s">
        <v>2</v>
      </c>
      <c r="K18">
        <v>5</v>
      </c>
      <c r="L18">
        <v>8</v>
      </c>
      <c r="M18">
        <v>6</v>
      </c>
      <c r="N18">
        <v>3</v>
      </c>
      <c r="O18">
        <v>5</v>
      </c>
      <c r="P18">
        <v>0</v>
      </c>
      <c r="Q18">
        <v>6</v>
      </c>
      <c r="R18">
        <v>7</v>
      </c>
      <c r="S18" t="s">
        <v>2</v>
      </c>
      <c r="T18">
        <v>9</v>
      </c>
      <c r="U18">
        <v>4</v>
      </c>
      <c r="V18">
        <v>6</v>
      </c>
      <c r="W18">
        <v>9</v>
      </c>
      <c r="X18">
        <v>2</v>
      </c>
      <c r="Y18">
        <v>6</v>
      </c>
      <c r="Z18">
        <v>7</v>
      </c>
      <c r="AA18">
        <v>3</v>
      </c>
      <c r="AB18">
        <v>7</v>
      </c>
      <c r="AC18" t="s">
        <v>2</v>
      </c>
      <c r="AD18" t="s">
        <v>2</v>
      </c>
      <c r="AE18" t="s">
        <v>2</v>
      </c>
      <c r="AF18">
        <v>1</v>
      </c>
      <c r="AG18" t="s">
        <v>2</v>
      </c>
      <c r="AH18">
        <v>8</v>
      </c>
      <c r="AI18">
        <v>0</v>
      </c>
      <c r="AJ18" s="2">
        <f t="shared" si="0"/>
        <v>103</v>
      </c>
      <c r="AK18" s="2">
        <f t="shared" si="1"/>
        <v>4.6818181818181817</v>
      </c>
      <c r="AV18">
        <f t="shared" si="2"/>
        <v>22</v>
      </c>
    </row>
    <row r="19" spans="2:48" x14ac:dyDescent="0.25">
      <c r="B19" s="1">
        <v>17</v>
      </c>
      <c r="C19" t="s">
        <v>2</v>
      </c>
      <c r="D19" t="s">
        <v>2</v>
      </c>
      <c r="E19">
        <v>8</v>
      </c>
      <c r="F19" t="s">
        <v>2</v>
      </c>
      <c r="G19" t="s">
        <v>2</v>
      </c>
      <c r="H19">
        <v>1</v>
      </c>
      <c r="I19" t="s">
        <v>2</v>
      </c>
      <c r="J19" t="s">
        <v>2</v>
      </c>
      <c r="K19">
        <v>6</v>
      </c>
      <c r="L19">
        <v>9</v>
      </c>
      <c r="M19">
        <v>7</v>
      </c>
      <c r="N19">
        <v>3</v>
      </c>
      <c r="O19">
        <v>4</v>
      </c>
      <c r="P19">
        <v>0</v>
      </c>
      <c r="Q19">
        <v>8</v>
      </c>
      <c r="R19">
        <v>4</v>
      </c>
      <c r="S19" t="s">
        <v>2</v>
      </c>
      <c r="T19">
        <v>8</v>
      </c>
      <c r="U19">
        <v>3</v>
      </c>
      <c r="V19">
        <v>7</v>
      </c>
      <c r="W19">
        <v>7</v>
      </c>
      <c r="X19">
        <v>2</v>
      </c>
      <c r="Y19">
        <v>7</v>
      </c>
      <c r="Z19">
        <v>6</v>
      </c>
      <c r="AA19">
        <v>2</v>
      </c>
      <c r="AB19">
        <v>5</v>
      </c>
      <c r="AC19" t="s">
        <v>2</v>
      </c>
      <c r="AD19" t="s">
        <v>2</v>
      </c>
      <c r="AE19" t="s">
        <v>2</v>
      </c>
      <c r="AF19">
        <v>0</v>
      </c>
      <c r="AG19" t="s">
        <v>2</v>
      </c>
      <c r="AH19">
        <v>2</v>
      </c>
      <c r="AI19">
        <v>4</v>
      </c>
      <c r="AJ19" s="2">
        <f t="shared" si="0"/>
        <v>88</v>
      </c>
      <c r="AK19" s="2">
        <f t="shared" si="1"/>
        <v>4</v>
      </c>
      <c r="AV19">
        <f t="shared" si="2"/>
        <v>22</v>
      </c>
    </row>
    <row r="20" spans="2:48" x14ac:dyDescent="0.25">
      <c r="B20" s="1">
        <v>18</v>
      </c>
      <c r="C20" t="s">
        <v>2</v>
      </c>
      <c r="D20" t="s">
        <v>2</v>
      </c>
      <c r="E20">
        <v>7</v>
      </c>
      <c r="F20" t="s">
        <v>2</v>
      </c>
      <c r="G20" t="s">
        <v>2</v>
      </c>
      <c r="H20">
        <v>0</v>
      </c>
      <c r="I20" t="s">
        <v>2</v>
      </c>
      <c r="J20" t="s">
        <v>2</v>
      </c>
      <c r="K20">
        <v>5</v>
      </c>
      <c r="L20">
        <v>3</v>
      </c>
      <c r="M20">
        <v>6</v>
      </c>
      <c r="N20">
        <v>3</v>
      </c>
      <c r="O20">
        <v>2</v>
      </c>
      <c r="P20">
        <v>0</v>
      </c>
      <c r="Q20">
        <v>6</v>
      </c>
      <c r="R20">
        <v>2</v>
      </c>
      <c r="S20" t="s">
        <v>2</v>
      </c>
      <c r="T20">
        <v>8</v>
      </c>
      <c r="U20">
        <v>2</v>
      </c>
      <c r="V20">
        <v>4</v>
      </c>
      <c r="W20">
        <v>7</v>
      </c>
      <c r="X20">
        <v>1</v>
      </c>
      <c r="Y20">
        <v>8</v>
      </c>
      <c r="Z20">
        <v>6</v>
      </c>
      <c r="AA20">
        <v>3</v>
      </c>
      <c r="AB20">
        <v>6</v>
      </c>
      <c r="AC20" t="s">
        <v>2</v>
      </c>
      <c r="AD20" t="s">
        <v>2</v>
      </c>
      <c r="AE20" t="s">
        <v>2</v>
      </c>
      <c r="AF20">
        <v>1</v>
      </c>
      <c r="AG20" t="s">
        <v>2</v>
      </c>
      <c r="AH20">
        <v>6</v>
      </c>
      <c r="AI20">
        <v>2</v>
      </c>
      <c r="AJ20" s="2">
        <f t="shared" si="0"/>
        <v>74</v>
      </c>
      <c r="AK20" s="2">
        <f t="shared" si="1"/>
        <v>4.1111111111111107</v>
      </c>
      <c r="AV20">
        <f t="shared" si="2"/>
        <v>18</v>
      </c>
    </row>
    <row r="21" spans="2:48" x14ac:dyDescent="0.25">
      <c r="B21" s="1">
        <v>19</v>
      </c>
      <c r="C21" t="s">
        <v>2</v>
      </c>
      <c r="D21" t="s">
        <v>2</v>
      </c>
      <c r="E21">
        <v>8</v>
      </c>
      <c r="F21" t="s">
        <v>2</v>
      </c>
      <c r="G21" t="s">
        <v>2</v>
      </c>
      <c r="H21">
        <v>0</v>
      </c>
      <c r="I21" t="s">
        <v>2</v>
      </c>
      <c r="J21" t="s">
        <v>2</v>
      </c>
      <c r="K21">
        <v>2</v>
      </c>
      <c r="L21">
        <v>4</v>
      </c>
      <c r="M21">
        <v>5</v>
      </c>
      <c r="N21">
        <v>3</v>
      </c>
      <c r="O21">
        <v>1</v>
      </c>
      <c r="P21" t="s">
        <v>2</v>
      </c>
      <c r="Q21">
        <v>6</v>
      </c>
      <c r="R21" t="s">
        <v>2</v>
      </c>
      <c r="S21" t="s">
        <v>2</v>
      </c>
      <c r="T21">
        <v>9</v>
      </c>
      <c r="U21">
        <v>3</v>
      </c>
      <c r="V21">
        <v>3</v>
      </c>
      <c r="W21">
        <v>6</v>
      </c>
      <c r="X21">
        <v>0</v>
      </c>
      <c r="Y21">
        <v>6</v>
      </c>
      <c r="Z21">
        <v>6</v>
      </c>
      <c r="AA21">
        <v>3</v>
      </c>
      <c r="AB21">
        <v>5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>
        <v>4</v>
      </c>
      <c r="AI21" t="s">
        <v>2</v>
      </c>
      <c r="AJ21" s="2">
        <f t="shared" si="0"/>
        <v>67</v>
      </c>
      <c r="AK21" s="2">
        <f t="shared" si="1"/>
        <v>4.1875</v>
      </c>
      <c r="AV21">
        <f t="shared" si="2"/>
        <v>16</v>
      </c>
    </row>
    <row r="22" spans="2:48" x14ac:dyDescent="0.25">
      <c r="B22" s="1">
        <v>20</v>
      </c>
      <c r="C22" t="s">
        <v>2</v>
      </c>
      <c r="D22" t="s">
        <v>2</v>
      </c>
      <c r="E22">
        <v>7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  <c r="K22">
        <v>4</v>
      </c>
      <c r="L22">
        <v>3</v>
      </c>
      <c r="M22">
        <v>4</v>
      </c>
      <c r="N22">
        <v>1</v>
      </c>
      <c r="O22">
        <v>0</v>
      </c>
      <c r="P22" t="s">
        <v>2</v>
      </c>
      <c r="Q22">
        <v>7</v>
      </c>
      <c r="R22" t="s">
        <v>2</v>
      </c>
      <c r="S22" t="s">
        <v>2</v>
      </c>
      <c r="T22">
        <v>6</v>
      </c>
      <c r="U22">
        <v>4</v>
      </c>
      <c r="V22">
        <v>4</v>
      </c>
      <c r="W22">
        <v>5</v>
      </c>
      <c r="X22" t="s">
        <v>2</v>
      </c>
      <c r="Y22">
        <v>6</v>
      </c>
      <c r="Z22">
        <v>3</v>
      </c>
      <c r="AA22">
        <v>1</v>
      </c>
      <c r="AB22">
        <v>6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>
        <v>6</v>
      </c>
      <c r="AI22" t="s">
        <v>2</v>
      </c>
      <c r="AJ22" s="2">
        <f t="shared" si="0"/>
        <v>63</v>
      </c>
      <c r="AK22" s="2">
        <f t="shared" si="1"/>
        <v>3.9375</v>
      </c>
      <c r="AV22">
        <f t="shared" si="2"/>
        <v>16</v>
      </c>
    </row>
    <row r="23" spans="2:48" x14ac:dyDescent="0.25">
      <c r="B23" s="1">
        <v>21</v>
      </c>
      <c r="C23" t="s">
        <v>2</v>
      </c>
      <c r="D23" t="s">
        <v>2</v>
      </c>
      <c r="E23">
        <v>7</v>
      </c>
      <c r="F23" t="s">
        <v>2</v>
      </c>
      <c r="G23" t="s">
        <v>2</v>
      </c>
      <c r="H23" t="s">
        <v>2</v>
      </c>
      <c r="I23" t="s">
        <v>2</v>
      </c>
      <c r="J23" t="s">
        <v>2</v>
      </c>
      <c r="K23">
        <v>4</v>
      </c>
      <c r="L23">
        <v>3</v>
      </c>
      <c r="M23">
        <v>2</v>
      </c>
      <c r="N23">
        <v>0</v>
      </c>
      <c r="O23">
        <v>0</v>
      </c>
      <c r="P23" t="s">
        <v>2</v>
      </c>
      <c r="Q23">
        <v>6</v>
      </c>
      <c r="R23" t="s">
        <v>2</v>
      </c>
      <c r="S23" t="s">
        <v>2</v>
      </c>
      <c r="T23">
        <v>6</v>
      </c>
      <c r="U23">
        <v>3</v>
      </c>
      <c r="V23">
        <v>3</v>
      </c>
      <c r="W23">
        <v>3</v>
      </c>
      <c r="X23" t="s">
        <v>2</v>
      </c>
      <c r="Y23">
        <v>6</v>
      </c>
      <c r="Z23">
        <v>6</v>
      </c>
      <c r="AA23">
        <v>2</v>
      </c>
      <c r="AB23">
        <v>7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>
        <v>5</v>
      </c>
      <c r="AI23" t="s">
        <v>2</v>
      </c>
      <c r="AJ23" s="2">
        <f t="shared" si="0"/>
        <v>57</v>
      </c>
      <c r="AK23" s="2">
        <f t="shared" si="1"/>
        <v>3.8</v>
      </c>
      <c r="AV23">
        <f t="shared" si="2"/>
        <v>15</v>
      </c>
    </row>
    <row r="24" spans="2:48" x14ac:dyDescent="0.25">
      <c r="B24" s="1">
        <v>22</v>
      </c>
      <c r="C24" t="s">
        <v>2</v>
      </c>
      <c r="D24" t="s">
        <v>2</v>
      </c>
      <c r="E24">
        <v>8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>
        <v>3</v>
      </c>
      <c r="L24">
        <v>2</v>
      </c>
      <c r="M24">
        <v>2</v>
      </c>
      <c r="N24">
        <v>0</v>
      </c>
      <c r="O24" t="s">
        <v>2</v>
      </c>
      <c r="P24" t="s">
        <v>2</v>
      </c>
      <c r="Q24">
        <v>6</v>
      </c>
      <c r="R24" t="s">
        <v>2</v>
      </c>
      <c r="S24" t="s">
        <v>2</v>
      </c>
      <c r="T24">
        <v>4</v>
      </c>
      <c r="U24">
        <v>2</v>
      </c>
      <c r="V24">
        <v>3</v>
      </c>
      <c r="W24">
        <v>3</v>
      </c>
      <c r="X24" t="s">
        <v>2</v>
      </c>
      <c r="Y24">
        <v>6</v>
      </c>
      <c r="Z24">
        <v>7</v>
      </c>
      <c r="AA24">
        <v>2</v>
      </c>
      <c r="AB24">
        <v>6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>
        <v>3</v>
      </c>
      <c r="AI24" t="s">
        <v>2</v>
      </c>
      <c r="AJ24" s="2">
        <f t="shared" si="0"/>
        <v>38</v>
      </c>
      <c r="AK24" s="2">
        <f t="shared" si="1"/>
        <v>2.5333333333333332</v>
      </c>
      <c r="AV24">
        <f t="shared" si="2"/>
        <v>15</v>
      </c>
    </row>
    <row r="25" spans="2:48" x14ac:dyDescent="0.25">
      <c r="B25" s="1">
        <v>23</v>
      </c>
      <c r="C25" t="s">
        <v>2</v>
      </c>
      <c r="D25" t="s">
        <v>2</v>
      </c>
      <c r="E25">
        <v>8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>
        <v>0</v>
      </c>
      <c r="L25">
        <v>1</v>
      </c>
      <c r="M25">
        <v>0</v>
      </c>
      <c r="N25">
        <v>0</v>
      </c>
      <c r="O25" t="s">
        <v>2</v>
      </c>
      <c r="P25" t="s">
        <v>2</v>
      </c>
      <c r="Q25">
        <v>5</v>
      </c>
      <c r="R25" t="s">
        <v>2</v>
      </c>
      <c r="S25" t="s">
        <v>2</v>
      </c>
      <c r="T25">
        <v>0</v>
      </c>
      <c r="U25">
        <v>1</v>
      </c>
      <c r="V25">
        <v>1</v>
      </c>
      <c r="W25">
        <v>0</v>
      </c>
      <c r="X25" t="s">
        <v>2</v>
      </c>
      <c r="Y25">
        <v>6</v>
      </c>
      <c r="Z25">
        <v>6</v>
      </c>
      <c r="AA25">
        <v>2</v>
      </c>
      <c r="AB25">
        <v>5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>
        <v>3</v>
      </c>
      <c r="AI25" t="s">
        <v>2</v>
      </c>
      <c r="AJ25" s="2">
        <f t="shared" si="0"/>
        <v>29</v>
      </c>
      <c r="AK25" s="2">
        <f t="shared" si="1"/>
        <v>2.2307692307692308</v>
      </c>
      <c r="AV25">
        <f t="shared" si="2"/>
        <v>13</v>
      </c>
    </row>
    <row r="26" spans="2:48" x14ac:dyDescent="0.25">
      <c r="B26" s="1">
        <v>24</v>
      </c>
      <c r="C26" t="s">
        <v>2</v>
      </c>
      <c r="D26" t="s">
        <v>2</v>
      </c>
      <c r="E26">
        <v>7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>
        <v>0</v>
      </c>
      <c r="L26">
        <v>1</v>
      </c>
      <c r="M26">
        <v>0</v>
      </c>
      <c r="N26" t="s">
        <v>2</v>
      </c>
      <c r="O26" t="s">
        <v>2</v>
      </c>
      <c r="P26" t="s">
        <v>2</v>
      </c>
      <c r="Q26">
        <v>6</v>
      </c>
      <c r="R26" t="s">
        <v>2</v>
      </c>
      <c r="S26" t="s">
        <v>2</v>
      </c>
      <c r="T26" t="s">
        <v>2</v>
      </c>
      <c r="U26">
        <v>0</v>
      </c>
      <c r="V26">
        <v>1</v>
      </c>
      <c r="W26">
        <v>0</v>
      </c>
      <c r="X26" t="s">
        <v>2</v>
      </c>
      <c r="Y26">
        <v>4</v>
      </c>
      <c r="Z26">
        <v>4</v>
      </c>
      <c r="AA26">
        <v>0</v>
      </c>
      <c r="AB26">
        <v>4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>
        <v>2</v>
      </c>
      <c r="AI26" t="s">
        <v>2</v>
      </c>
      <c r="AJ26" s="2">
        <f t="shared" si="0"/>
        <v>21</v>
      </c>
      <c r="AK26" s="2">
        <f t="shared" si="1"/>
        <v>1.75</v>
      </c>
      <c r="AV26">
        <f t="shared" si="2"/>
        <v>12</v>
      </c>
    </row>
    <row r="27" spans="2:48" x14ac:dyDescent="0.25">
      <c r="B27" s="1">
        <v>25</v>
      </c>
      <c r="C27" t="s">
        <v>2</v>
      </c>
      <c r="D27" t="s">
        <v>2</v>
      </c>
      <c r="E27">
        <v>6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>
        <v>0</v>
      </c>
      <c r="L27">
        <v>0</v>
      </c>
      <c r="M27">
        <v>0</v>
      </c>
      <c r="N27" t="s">
        <v>2</v>
      </c>
      <c r="O27" t="s">
        <v>2</v>
      </c>
      <c r="P27" t="s">
        <v>2</v>
      </c>
      <c r="Q27">
        <v>5</v>
      </c>
      <c r="R27" t="s">
        <v>2</v>
      </c>
      <c r="S27" t="s">
        <v>2</v>
      </c>
      <c r="T27" t="s">
        <v>2</v>
      </c>
      <c r="U27" t="s">
        <v>2</v>
      </c>
      <c r="V27">
        <v>0</v>
      </c>
      <c r="W27">
        <v>0</v>
      </c>
      <c r="X27" t="s">
        <v>2</v>
      </c>
      <c r="Y27">
        <v>3</v>
      </c>
      <c r="Z27">
        <v>2</v>
      </c>
      <c r="AA27">
        <v>0</v>
      </c>
      <c r="AB27">
        <v>5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>
        <v>0</v>
      </c>
      <c r="AI27" t="s">
        <v>2</v>
      </c>
      <c r="AJ27" s="2">
        <f t="shared" si="0"/>
        <v>9</v>
      </c>
      <c r="AK27" s="2">
        <f t="shared" si="1"/>
        <v>0.9</v>
      </c>
      <c r="AV27">
        <f t="shared" si="2"/>
        <v>10</v>
      </c>
    </row>
    <row r="28" spans="2:48" x14ac:dyDescent="0.25">
      <c r="B28" s="1">
        <v>26</v>
      </c>
      <c r="C28" t="s">
        <v>2</v>
      </c>
      <c r="D28" t="s">
        <v>2</v>
      </c>
      <c r="E28">
        <v>7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  <c r="L28">
        <v>0</v>
      </c>
      <c r="M28" t="s">
        <v>2</v>
      </c>
      <c r="N28" t="s">
        <v>2</v>
      </c>
      <c r="O28" t="s">
        <v>2</v>
      </c>
      <c r="P28" t="s">
        <v>2</v>
      </c>
      <c r="Q28">
        <v>0</v>
      </c>
      <c r="R28" t="s">
        <v>2</v>
      </c>
      <c r="S28" t="s">
        <v>2</v>
      </c>
      <c r="T28" t="s">
        <v>2</v>
      </c>
      <c r="U28" t="s">
        <v>2</v>
      </c>
      <c r="V28">
        <v>0</v>
      </c>
      <c r="W28">
        <v>0</v>
      </c>
      <c r="X28" t="s">
        <v>2</v>
      </c>
      <c r="Y28">
        <v>0</v>
      </c>
      <c r="Z28">
        <v>0</v>
      </c>
      <c r="AA28">
        <v>1</v>
      </c>
      <c r="AB28">
        <v>1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>
        <v>0</v>
      </c>
      <c r="AI28" t="s">
        <v>2</v>
      </c>
      <c r="AJ28" s="2">
        <f t="shared" si="0"/>
        <v>4</v>
      </c>
      <c r="AK28" s="2">
        <f t="shared" si="1"/>
        <v>0.5714285714285714</v>
      </c>
      <c r="AV28">
        <f t="shared" si="2"/>
        <v>7</v>
      </c>
    </row>
    <row r="29" spans="2:48" x14ac:dyDescent="0.25">
      <c r="B29" s="1">
        <v>27</v>
      </c>
      <c r="C29" t="s">
        <v>2</v>
      </c>
      <c r="D29" t="s">
        <v>2</v>
      </c>
      <c r="E29">
        <v>4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  <c r="L29">
        <v>0</v>
      </c>
      <c r="M29" t="s">
        <v>2</v>
      </c>
      <c r="N29" t="s">
        <v>2</v>
      </c>
      <c r="O29" t="s">
        <v>2</v>
      </c>
      <c r="P29" t="s">
        <v>2</v>
      </c>
      <c r="Q29">
        <v>0</v>
      </c>
      <c r="R29" t="s">
        <v>2</v>
      </c>
      <c r="S29" t="s">
        <v>2</v>
      </c>
      <c r="T29" t="s">
        <v>2</v>
      </c>
      <c r="U29" t="s">
        <v>2</v>
      </c>
      <c r="V29" t="s">
        <v>2</v>
      </c>
      <c r="W29" t="s">
        <v>2</v>
      </c>
      <c r="X29" t="s">
        <v>2</v>
      </c>
      <c r="Y29">
        <v>0</v>
      </c>
      <c r="Z29" t="s">
        <v>2</v>
      </c>
      <c r="AA29">
        <v>0</v>
      </c>
      <c r="AB29">
        <v>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>
        <v>0</v>
      </c>
      <c r="AI29" t="s">
        <v>2</v>
      </c>
      <c r="AJ29" s="2">
        <f t="shared" si="0"/>
        <v>3</v>
      </c>
      <c r="AK29" s="2">
        <f t="shared" si="1"/>
        <v>0.6</v>
      </c>
      <c r="AV29">
        <f t="shared" si="2"/>
        <v>5</v>
      </c>
    </row>
    <row r="30" spans="2:48" x14ac:dyDescent="0.25">
      <c r="B30" s="1">
        <v>28</v>
      </c>
      <c r="C30" t="s">
        <v>2</v>
      </c>
      <c r="D30" t="s">
        <v>2</v>
      </c>
      <c r="E30">
        <v>3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  <c r="Q30">
        <v>0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2</v>
      </c>
      <c r="X30" t="s">
        <v>2</v>
      </c>
      <c r="Y30">
        <v>0</v>
      </c>
      <c r="Z30" t="s">
        <v>2</v>
      </c>
      <c r="AA30">
        <v>0</v>
      </c>
      <c r="AB30">
        <v>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s="2">
        <f t="shared" si="0"/>
        <v>3</v>
      </c>
      <c r="AK30" s="2">
        <f t="shared" si="1"/>
        <v>0.75</v>
      </c>
      <c r="AV30">
        <f t="shared" si="2"/>
        <v>4</v>
      </c>
    </row>
    <row r="31" spans="2:48" x14ac:dyDescent="0.25">
      <c r="B31" s="1">
        <v>29</v>
      </c>
      <c r="C31" t="s">
        <v>2</v>
      </c>
      <c r="D31" t="s">
        <v>2</v>
      </c>
      <c r="E31">
        <v>3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>
        <v>0</v>
      </c>
      <c r="R31" t="s">
        <v>2</v>
      </c>
      <c r="S31" t="s">
        <v>2</v>
      </c>
      <c r="T31" t="s">
        <v>2</v>
      </c>
      <c r="U31" t="s">
        <v>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>
        <v>0</v>
      </c>
      <c r="AB31">
        <v>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s="2">
        <f t="shared" si="0"/>
        <v>1</v>
      </c>
      <c r="AK31" s="2">
        <f t="shared" si="1"/>
        <v>0.33333333333333331</v>
      </c>
      <c r="AV31">
        <f t="shared" si="2"/>
        <v>3</v>
      </c>
    </row>
    <row r="32" spans="2:48" x14ac:dyDescent="0.25">
      <c r="B32" s="1">
        <v>30</v>
      </c>
      <c r="C32" t="s">
        <v>2</v>
      </c>
      <c r="D32" t="s">
        <v>2</v>
      </c>
      <c r="E32">
        <v>1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2</v>
      </c>
      <c r="U32" t="s">
        <v>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>
        <v>0</v>
      </c>
      <c r="AB32">
        <v>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s="2">
        <f t="shared" si="0"/>
        <v>1</v>
      </c>
      <c r="AK32" s="2">
        <f t="shared" si="1"/>
        <v>1</v>
      </c>
      <c r="AV32">
        <f t="shared" si="2"/>
        <v>1</v>
      </c>
    </row>
    <row r="33" spans="2:48" x14ac:dyDescent="0.25">
      <c r="B33" s="1">
        <v>31</v>
      </c>
      <c r="C33" t="s">
        <v>2</v>
      </c>
      <c r="D33" t="s">
        <v>2</v>
      </c>
      <c r="E33">
        <v>1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t="s">
        <v>2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s="2">
        <f t="shared" si="0"/>
        <v>0</v>
      </c>
      <c r="AK33" s="2">
        <f t="shared" si="1"/>
        <v>0</v>
      </c>
      <c r="AV33">
        <f t="shared" si="2"/>
        <v>1</v>
      </c>
    </row>
    <row r="34" spans="2:48" x14ac:dyDescent="0.25">
      <c r="B34" s="1">
        <v>32</v>
      </c>
      <c r="C34" t="s">
        <v>2</v>
      </c>
      <c r="D34" t="s">
        <v>2</v>
      </c>
      <c r="E34">
        <v>0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t="s">
        <v>2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s="2">
        <f t="shared" si="0"/>
        <v>0</v>
      </c>
      <c r="AK34" s="2">
        <f t="shared" si="1"/>
        <v>0</v>
      </c>
      <c r="AV34">
        <f t="shared" si="2"/>
        <v>1</v>
      </c>
    </row>
    <row r="35" spans="2:48" x14ac:dyDescent="0.25">
      <c r="B35" s="1">
        <v>33</v>
      </c>
      <c r="C35" t="s">
        <v>2</v>
      </c>
      <c r="D35" t="s">
        <v>2</v>
      </c>
      <c r="E35">
        <v>0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  <c r="U35" t="s">
        <v>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s="2">
        <f t="shared" si="0"/>
        <v>0</v>
      </c>
      <c r="AK35" s="2">
        <f t="shared" si="1"/>
        <v>0</v>
      </c>
      <c r="AV35">
        <f t="shared" si="2"/>
        <v>1</v>
      </c>
    </row>
    <row r="36" spans="2:48" x14ac:dyDescent="0.25">
      <c r="B36" s="1">
        <v>34</v>
      </c>
      <c r="C36" t="s">
        <v>2</v>
      </c>
      <c r="D36" t="s">
        <v>2</v>
      </c>
      <c r="E36">
        <v>0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  <c r="U36" t="s">
        <v>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s="2">
        <f t="shared" si="0"/>
        <v>0</v>
      </c>
      <c r="AK36" s="2"/>
      <c r="AV36">
        <f t="shared" si="2"/>
        <v>0</v>
      </c>
    </row>
    <row r="37" spans="2:48" x14ac:dyDescent="0.25">
      <c r="B37" s="1">
        <v>35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 t="s">
        <v>2</v>
      </c>
      <c r="U37" t="s">
        <v>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s="1"/>
      <c r="AK37" s="1"/>
    </row>
    <row r="38" spans="2:48" x14ac:dyDescent="0.25">
      <c r="B38" s="1" t="s">
        <v>6</v>
      </c>
      <c r="C38">
        <f>SUM(C3:C37)</f>
        <v>53</v>
      </c>
      <c r="D38">
        <f t="shared" ref="D38:AI38" si="3">SUM(D3:D37)</f>
        <v>66</v>
      </c>
      <c r="E38">
        <f t="shared" si="3"/>
        <v>179</v>
      </c>
      <c r="F38">
        <f t="shared" si="3"/>
        <v>68</v>
      </c>
      <c r="G38">
        <f t="shared" si="3"/>
        <v>68</v>
      </c>
      <c r="H38">
        <f t="shared" si="3"/>
        <v>103</v>
      </c>
      <c r="I38">
        <f t="shared" si="3"/>
        <v>33</v>
      </c>
      <c r="J38">
        <f t="shared" si="3"/>
        <v>79</v>
      </c>
      <c r="K38">
        <f t="shared" si="3"/>
        <v>110</v>
      </c>
      <c r="L38">
        <f t="shared" si="3"/>
        <v>140</v>
      </c>
      <c r="M38">
        <f t="shared" si="3"/>
        <v>135</v>
      </c>
      <c r="N38">
        <f t="shared" si="3"/>
        <v>67</v>
      </c>
      <c r="O38">
        <f t="shared" si="3"/>
        <v>61</v>
      </c>
      <c r="P38">
        <f t="shared" si="3"/>
        <v>73</v>
      </c>
      <c r="Q38">
        <f t="shared" si="3"/>
        <v>144</v>
      </c>
      <c r="R38">
        <f t="shared" si="3"/>
        <v>125</v>
      </c>
      <c r="S38">
        <f t="shared" si="3"/>
        <v>12</v>
      </c>
      <c r="T38">
        <f t="shared" si="3"/>
        <v>159</v>
      </c>
      <c r="U38">
        <f t="shared" si="3"/>
        <v>122</v>
      </c>
      <c r="V38">
        <f t="shared" si="3"/>
        <v>117</v>
      </c>
      <c r="W38">
        <f t="shared" si="3"/>
        <v>134</v>
      </c>
      <c r="X38">
        <f t="shared" si="3"/>
        <v>38</v>
      </c>
      <c r="Y38">
        <f t="shared" si="3"/>
        <v>116</v>
      </c>
      <c r="Z38">
        <f t="shared" si="3"/>
        <v>155</v>
      </c>
      <c r="AA38">
        <f t="shared" si="3"/>
        <v>46</v>
      </c>
      <c r="AB38">
        <f t="shared" si="3"/>
        <v>128</v>
      </c>
      <c r="AC38">
        <f t="shared" si="3"/>
        <v>10</v>
      </c>
      <c r="AD38">
        <f t="shared" si="3"/>
        <v>59</v>
      </c>
      <c r="AE38">
        <f t="shared" si="3"/>
        <v>98</v>
      </c>
      <c r="AF38">
        <f t="shared" si="3"/>
        <v>100</v>
      </c>
      <c r="AG38">
        <f t="shared" si="3"/>
        <v>21</v>
      </c>
      <c r="AH38">
        <f t="shared" si="3"/>
        <v>139</v>
      </c>
      <c r="AI38">
        <f t="shared" si="3"/>
        <v>99</v>
      </c>
      <c r="AJ38" s="1"/>
      <c r="AK38" s="1"/>
    </row>
    <row r="39" spans="2:48" x14ac:dyDescent="0.25">
      <c r="B39" s="1" t="s">
        <v>7</v>
      </c>
      <c r="C39">
        <f>C38/COUNT(C5:C12)</f>
        <v>6.625</v>
      </c>
      <c r="D39">
        <f>D38/COUNT(D5:D13)</f>
        <v>7.333333333333333</v>
      </c>
      <c r="E39">
        <f>E38/COUNT(E5:E33)</f>
        <v>6.1724137931034484</v>
      </c>
      <c r="F39">
        <f>F38/COUNT(F5:F15)</f>
        <v>6.1818181818181817</v>
      </c>
      <c r="G39">
        <f>G38/COUNT(G5:G14)</f>
        <v>6.8</v>
      </c>
      <c r="H39">
        <f>H38/COUNT(H5:H19)</f>
        <v>6.8666666666666663</v>
      </c>
      <c r="I39">
        <f>I38/COUNT(I5:I14)</f>
        <v>3.3</v>
      </c>
      <c r="J39">
        <f>J38/COUNT(J5:J16)</f>
        <v>6.583333333333333</v>
      </c>
      <c r="K39">
        <f>K38/COUNT(K5:K24)</f>
        <v>5.5</v>
      </c>
      <c r="L39">
        <f>L38/COUNT(L5:L26)</f>
        <v>6.3636363636363633</v>
      </c>
      <c r="M39">
        <f>M38/COUNT(M5:M24)</f>
        <v>6.75</v>
      </c>
      <c r="N39">
        <f>N38/COUNT(N5:N22)</f>
        <v>3.7222222222222223</v>
      </c>
      <c r="O39">
        <f>O38/COUNT(O6:O20)</f>
        <v>4.0666666666666664</v>
      </c>
      <c r="P39">
        <f>P38/COUNT(P4:P17)</f>
        <v>5.2142857142857144</v>
      </c>
      <c r="Q39">
        <f>Q38/COUNT(Q5:Q27)</f>
        <v>6.2608695652173916</v>
      </c>
      <c r="R39">
        <f>R38/COUNT(R4:R20)</f>
        <v>7.3529411764705879</v>
      </c>
      <c r="S39">
        <f>S38/COUNT(S6:S10)</f>
        <v>2.4</v>
      </c>
      <c r="T39">
        <f>T38/COUNT(T5:T24)</f>
        <v>7.95</v>
      </c>
      <c r="U39">
        <f>U38/COUNT(U4:U25)</f>
        <v>5.5454545454545459</v>
      </c>
      <c r="V39">
        <f>V38/COUNT(V5:V26)</f>
        <v>5.3181818181818183</v>
      </c>
      <c r="W39">
        <f>W38/COUNT(W4:W24)</f>
        <v>6.3809523809523814</v>
      </c>
      <c r="X39">
        <f>X38/COUNT(X6:X20)</f>
        <v>2.5333333333333332</v>
      </c>
      <c r="Y39">
        <f>Y38/COUNT(Y6:Y27)</f>
        <v>5.2727272727272725</v>
      </c>
      <c r="Z39">
        <f>Z38/COUNT(Z5:Z27)</f>
        <v>6.7391304347826084</v>
      </c>
      <c r="AA39">
        <f>AA38/COUNT(AA4:AA28)</f>
        <v>1.84</v>
      </c>
      <c r="AB39">
        <f>AB38/COUNT(AB4:AB28)</f>
        <v>5.12</v>
      </c>
      <c r="AC39">
        <f>AC38/COUNT(AC4:AC8)</f>
        <v>2</v>
      </c>
      <c r="AD39">
        <f>AD38/COUNT(AD6:AD16)</f>
        <v>5.3636363636363633</v>
      </c>
      <c r="AE39">
        <f>AE38/COUNT(AE4:AE16)</f>
        <v>7.5384615384615383</v>
      </c>
      <c r="AF39">
        <f>AF38/COUNT(AF4:AF20)</f>
        <v>5.882352941176471</v>
      </c>
      <c r="AG39">
        <f>AG38/COUNT(AG5:AG8)</f>
        <v>5.25</v>
      </c>
      <c r="AH39">
        <f>AH38/COUNT(AH5:AH26)</f>
        <v>6.3181818181818183</v>
      </c>
      <c r="AI39">
        <f>AI38/COUNT(AI4:AI20)</f>
        <v>5.8235294117647056</v>
      </c>
      <c r="AJ39" s="1"/>
      <c r="AK39" s="1"/>
    </row>
    <row r="40" spans="2:48" x14ac:dyDescent="0.25">
      <c r="B40" s="1" t="s">
        <v>17</v>
      </c>
      <c r="C40">
        <f>36-COUNTIF(C3:C37,"dead")</f>
        <v>12</v>
      </c>
      <c r="D40">
        <f t="shared" ref="D40:AI40" si="4">36-COUNTIF(D3:D37,"dead")</f>
        <v>12</v>
      </c>
      <c r="E40">
        <f t="shared" si="4"/>
        <v>35</v>
      </c>
      <c r="F40">
        <f t="shared" si="4"/>
        <v>14</v>
      </c>
      <c r="G40">
        <f t="shared" si="4"/>
        <v>15</v>
      </c>
      <c r="H40">
        <f t="shared" si="4"/>
        <v>20</v>
      </c>
      <c r="I40">
        <f t="shared" si="4"/>
        <v>15</v>
      </c>
      <c r="J40">
        <f t="shared" si="4"/>
        <v>15</v>
      </c>
      <c r="K40">
        <f t="shared" si="4"/>
        <v>26</v>
      </c>
      <c r="L40">
        <f t="shared" si="4"/>
        <v>28</v>
      </c>
      <c r="M40">
        <f t="shared" si="4"/>
        <v>26</v>
      </c>
      <c r="N40">
        <f t="shared" si="4"/>
        <v>24</v>
      </c>
      <c r="O40">
        <f t="shared" si="4"/>
        <v>22</v>
      </c>
      <c r="P40">
        <f t="shared" si="4"/>
        <v>19</v>
      </c>
      <c r="Q40">
        <f t="shared" si="4"/>
        <v>30</v>
      </c>
      <c r="R40">
        <f t="shared" si="4"/>
        <v>19</v>
      </c>
      <c r="S40">
        <f t="shared" si="4"/>
        <v>10</v>
      </c>
      <c r="T40">
        <f t="shared" si="4"/>
        <v>24</v>
      </c>
      <c r="U40">
        <f t="shared" si="4"/>
        <v>25</v>
      </c>
      <c r="V40">
        <f t="shared" si="4"/>
        <v>27</v>
      </c>
      <c r="W40">
        <f t="shared" si="4"/>
        <v>27</v>
      </c>
      <c r="X40">
        <f t="shared" si="4"/>
        <v>20</v>
      </c>
      <c r="Y40">
        <f t="shared" si="4"/>
        <v>29</v>
      </c>
      <c r="Z40">
        <f t="shared" si="4"/>
        <v>27</v>
      </c>
      <c r="AA40">
        <f t="shared" si="4"/>
        <v>31</v>
      </c>
      <c r="AB40">
        <f t="shared" si="4"/>
        <v>31</v>
      </c>
      <c r="AC40">
        <f t="shared" si="4"/>
        <v>9</v>
      </c>
      <c r="AD40">
        <f t="shared" si="4"/>
        <v>15</v>
      </c>
      <c r="AE40">
        <f t="shared" si="4"/>
        <v>15</v>
      </c>
      <c r="AF40">
        <f t="shared" si="4"/>
        <v>19</v>
      </c>
      <c r="AG40">
        <f t="shared" si="4"/>
        <v>9</v>
      </c>
      <c r="AH40">
        <f t="shared" si="4"/>
        <v>28</v>
      </c>
      <c r="AI40">
        <f t="shared" si="4"/>
        <v>19</v>
      </c>
      <c r="AJ40" s="1"/>
      <c r="AK40" s="1"/>
    </row>
    <row r="41" spans="2:48" x14ac:dyDescent="0.25">
      <c r="B41" s="1" t="s">
        <v>11</v>
      </c>
      <c r="C41">
        <f>COUNT(C5:C12)</f>
        <v>8</v>
      </c>
      <c r="D41">
        <f>COUNT(D5:D13)</f>
        <v>9</v>
      </c>
      <c r="E41">
        <f>COUNT(E5:E33)</f>
        <v>29</v>
      </c>
      <c r="F41">
        <f>COUNT(F5:F15)</f>
        <v>11</v>
      </c>
      <c r="G41">
        <f>COUNT(G5:G14)</f>
        <v>10</v>
      </c>
      <c r="H41">
        <f>COUNT(H5:H19)</f>
        <v>15</v>
      </c>
      <c r="I41">
        <f>COUNT(I5:I14)</f>
        <v>10</v>
      </c>
      <c r="J41">
        <f>COUNT(J5:J16)</f>
        <v>12</v>
      </c>
      <c r="K41">
        <f>COUNT(K5:K24)</f>
        <v>20</v>
      </c>
      <c r="L41">
        <f>COUNT(L5:L26)</f>
        <v>22</v>
      </c>
      <c r="M41">
        <f>COUNT(M5:M24)</f>
        <v>20</v>
      </c>
      <c r="N41">
        <f>COUNT(N5:N22)</f>
        <v>18</v>
      </c>
      <c r="O41">
        <f>COUNT(O6:O21)</f>
        <v>16</v>
      </c>
      <c r="P41">
        <f>COUNT(P4:P17)</f>
        <v>14</v>
      </c>
      <c r="Q41">
        <f>COUNT(Q5:Q27)</f>
        <v>23</v>
      </c>
      <c r="R41">
        <f>COUNT(R4:R20)</f>
        <v>17</v>
      </c>
      <c r="S41">
        <f>COUNT(S6:S10)</f>
        <v>5</v>
      </c>
      <c r="T41">
        <f>COUNT(T5:T24)</f>
        <v>20</v>
      </c>
      <c r="U41">
        <f>COUNT(U4:U25)</f>
        <v>22</v>
      </c>
      <c r="V41">
        <f>COUNT(V5:V26)</f>
        <v>22</v>
      </c>
      <c r="W41">
        <f>COUNT(W4:W24)</f>
        <v>21</v>
      </c>
      <c r="X41">
        <f>COUNT(X6:X20)</f>
        <v>15</v>
      </c>
      <c r="Y41">
        <f>COUNT(Y6:Y27)</f>
        <v>22</v>
      </c>
      <c r="Z41">
        <f>COUNT(Z5:Z27)</f>
        <v>23</v>
      </c>
      <c r="AA41">
        <f>COUNT(AA4:AA28)</f>
        <v>25</v>
      </c>
      <c r="AB41">
        <f>COUNT(AB4:AB28)</f>
        <v>25</v>
      </c>
      <c r="AC41">
        <f>COUNT(AC4:AC8)</f>
        <v>5</v>
      </c>
      <c r="AD41">
        <f>COUNT(AD6:AD16)</f>
        <v>11</v>
      </c>
      <c r="AE41">
        <f>COUNT(AE4:AE16)</f>
        <v>13</v>
      </c>
      <c r="AF41">
        <f>COUNT(AF4:AF20)</f>
        <v>17</v>
      </c>
      <c r="AG41">
        <f>COUNT(AG5:AG8)</f>
        <v>4</v>
      </c>
      <c r="AH41">
        <f>COUNT(AH5:AH26)</f>
        <v>22</v>
      </c>
      <c r="AI41">
        <f>COUNT(AI4:AI20)</f>
        <v>17</v>
      </c>
      <c r="AJ41" s="1"/>
      <c r="AK41" s="1"/>
    </row>
    <row r="42" spans="2:48" x14ac:dyDescent="0.25">
      <c r="B42" s="1" t="s">
        <v>12</v>
      </c>
      <c r="C42">
        <f>COUNT(C13)</f>
        <v>1</v>
      </c>
      <c r="D42">
        <v>0</v>
      </c>
      <c r="E42">
        <v>3</v>
      </c>
      <c r="F42">
        <v>0</v>
      </c>
      <c r="G42">
        <v>2</v>
      </c>
      <c r="H42">
        <v>2</v>
      </c>
      <c r="I42">
        <v>2</v>
      </c>
      <c r="J42">
        <v>0</v>
      </c>
      <c r="K42">
        <v>3</v>
      </c>
      <c r="L42">
        <v>3</v>
      </c>
      <c r="M42">
        <v>3</v>
      </c>
      <c r="N42">
        <v>3</v>
      </c>
      <c r="O42">
        <v>2</v>
      </c>
      <c r="P42">
        <v>3</v>
      </c>
      <c r="Q42">
        <v>4</v>
      </c>
      <c r="R42">
        <v>0</v>
      </c>
      <c r="S42">
        <v>1</v>
      </c>
      <c r="T42">
        <v>1</v>
      </c>
      <c r="U42">
        <v>1</v>
      </c>
      <c r="V42">
        <v>2</v>
      </c>
      <c r="W42">
        <v>4</v>
      </c>
      <c r="X42">
        <v>1</v>
      </c>
      <c r="Y42">
        <v>3</v>
      </c>
      <c r="Z42">
        <v>1</v>
      </c>
      <c r="AA42">
        <v>4</v>
      </c>
      <c r="AB42">
        <v>4</v>
      </c>
      <c r="AC42">
        <v>2</v>
      </c>
      <c r="AD42">
        <v>0</v>
      </c>
      <c r="AE42">
        <v>0</v>
      </c>
      <c r="AF42">
        <v>0</v>
      </c>
      <c r="AG42">
        <v>2</v>
      </c>
      <c r="AH42">
        <v>3</v>
      </c>
      <c r="AI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"/>
  <sheetViews>
    <sheetView topLeftCell="H1" zoomScale="70" zoomScaleNormal="70" workbookViewId="0">
      <selection activeCell="AN1" sqref="AN1"/>
    </sheetView>
  </sheetViews>
  <sheetFormatPr defaultRowHeight="15" x14ac:dyDescent="0.25"/>
  <sheetData>
    <row r="1" spans="1:48" x14ac:dyDescent="0.25">
      <c r="A1" s="1"/>
      <c r="B1" s="1"/>
      <c r="AJ1" t="s">
        <v>18</v>
      </c>
      <c r="AK1" t="s">
        <v>19</v>
      </c>
      <c r="AL1" s="1" t="s">
        <v>24</v>
      </c>
      <c r="AM1" s="1" t="s">
        <v>5</v>
      </c>
      <c r="AN1" s="1" t="s">
        <v>25</v>
      </c>
      <c r="AO1" s="1" t="s">
        <v>5</v>
      </c>
      <c r="AP1" s="1" t="s">
        <v>21</v>
      </c>
      <c r="AQ1" s="1" t="s">
        <v>5</v>
      </c>
      <c r="AR1" s="1" t="s">
        <v>22</v>
      </c>
      <c r="AS1" s="1" t="s">
        <v>5</v>
      </c>
      <c r="AT1" s="1" t="s">
        <v>23</v>
      </c>
      <c r="AU1" s="1" t="s">
        <v>5</v>
      </c>
      <c r="AV1" s="1" t="s">
        <v>20</v>
      </c>
    </row>
    <row r="2" spans="1:48" x14ac:dyDescent="0.25">
      <c r="A2" s="1"/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  <c r="AB2" s="1">
        <v>27</v>
      </c>
      <c r="AC2" s="1">
        <v>28</v>
      </c>
      <c r="AD2" s="1">
        <v>29</v>
      </c>
      <c r="AE2" s="1">
        <v>31</v>
      </c>
      <c r="AF2" s="1">
        <v>32</v>
      </c>
      <c r="AG2" s="1">
        <v>33</v>
      </c>
      <c r="AH2" s="1">
        <v>34</v>
      </c>
      <c r="AI2" s="1">
        <v>35</v>
      </c>
      <c r="AJ2" s="2">
        <f>SUM(C3:AI3)</f>
        <v>0</v>
      </c>
      <c r="AK2" s="2">
        <f>AJ2/AV2</f>
        <v>0</v>
      </c>
      <c r="AL2">
        <f>AVERAGE(C42:AI42)</f>
        <v>113.09090909090909</v>
      </c>
      <c r="AM2">
        <f>STDEV(C42:AI42)/SQRT(COUNT(C42:AI42))</f>
        <v>8.041719300702729</v>
      </c>
      <c r="AN2">
        <f>AVERAGE(C43:AI43)</f>
        <v>6.4178445938966195</v>
      </c>
      <c r="AO2">
        <f>STDEV(C43:AI43)/SQRT(COUNT(C43:AI43))</f>
        <v>0.2765104005264834</v>
      </c>
      <c r="AP2">
        <f>AVERAGE(C45:AI45)</f>
        <v>17.242424242424242</v>
      </c>
      <c r="AQ2">
        <f>STDEV(C45:AI45)/SQRT(COUNT(C45:AI45))</f>
        <v>0.97022949392951641</v>
      </c>
      <c r="AR2">
        <f>AVERAGE(C46:AI46)</f>
        <v>2.0303030303030303</v>
      </c>
      <c r="AS2">
        <f>STDEV(C46:AI46)/SQRT(COUNT(C46:AI46))</f>
        <v>0.42747684786866319</v>
      </c>
      <c r="AT2">
        <f>AVERAGE(C44:AI44)</f>
        <v>21.969696969696969</v>
      </c>
      <c r="AU2">
        <f>STDEV(C44:AI44)/SQRT(COUNT(C44:AI44))</f>
        <v>1.0962097652379863</v>
      </c>
      <c r="AV2">
        <f t="shared" ref="AV2:AV40" si="0">33-COUNTIF(C3:AI3,"dead")</f>
        <v>33</v>
      </c>
    </row>
    <row r="3" spans="1:48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 s="2">
        <f t="shared" ref="AJ3:AJ40" si="1">SUM(C4:AI4)</f>
        <v>22</v>
      </c>
      <c r="AK3" s="2">
        <f t="shared" ref="AK3:AK36" si="2">AJ3/AV3</f>
        <v>0.66666666666666663</v>
      </c>
      <c r="AV3">
        <f t="shared" si="0"/>
        <v>33</v>
      </c>
    </row>
    <row r="4" spans="1:48" x14ac:dyDescent="0.25">
      <c r="B4" s="1">
        <v>2</v>
      </c>
      <c r="C4">
        <v>0</v>
      </c>
      <c r="D4">
        <v>1</v>
      </c>
      <c r="E4">
        <v>1</v>
      </c>
      <c r="F4">
        <v>1</v>
      </c>
      <c r="G4">
        <v>3</v>
      </c>
      <c r="H4">
        <v>3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3</v>
      </c>
      <c r="S4">
        <v>0</v>
      </c>
      <c r="T4">
        <v>0</v>
      </c>
      <c r="U4">
        <v>1</v>
      </c>
      <c r="V4">
        <v>0</v>
      </c>
      <c r="W4">
        <v>1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3</v>
      </c>
      <c r="AE4">
        <v>1</v>
      </c>
      <c r="AF4">
        <v>0</v>
      </c>
      <c r="AG4">
        <v>0</v>
      </c>
      <c r="AH4">
        <v>0</v>
      </c>
      <c r="AI4">
        <v>1</v>
      </c>
      <c r="AJ4" s="2">
        <f t="shared" si="1"/>
        <v>107</v>
      </c>
      <c r="AK4" s="2">
        <f t="shared" si="2"/>
        <v>3.2424242424242422</v>
      </c>
      <c r="AV4">
        <f t="shared" si="0"/>
        <v>33</v>
      </c>
    </row>
    <row r="5" spans="1:48" x14ac:dyDescent="0.25">
      <c r="B5" s="1">
        <v>3</v>
      </c>
      <c r="C5">
        <v>1</v>
      </c>
      <c r="D5">
        <v>1</v>
      </c>
      <c r="E5">
        <v>5</v>
      </c>
      <c r="F5">
        <v>3</v>
      </c>
      <c r="G5">
        <v>6</v>
      </c>
      <c r="H5">
        <v>9</v>
      </c>
      <c r="I5">
        <v>3</v>
      </c>
      <c r="J5">
        <v>1</v>
      </c>
      <c r="K5">
        <v>6</v>
      </c>
      <c r="L5">
        <v>3</v>
      </c>
      <c r="M5">
        <v>2</v>
      </c>
      <c r="N5">
        <v>2</v>
      </c>
      <c r="O5">
        <v>4</v>
      </c>
      <c r="P5">
        <v>2</v>
      </c>
      <c r="Q5">
        <v>5</v>
      </c>
      <c r="R5">
        <v>7</v>
      </c>
      <c r="S5">
        <v>4</v>
      </c>
      <c r="T5">
        <v>1</v>
      </c>
      <c r="U5">
        <v>5</v>
      </c>
      <c r="V5">
        <v>3</v>
      </c>
      <c r="W5">
        <v>5</v>
      </c>
      <c r="X5">
        <v>4</v>
      </c>
      <c r="Y5">
        <v>1</v>
      </c>
      <c r="Z5">
        <v>1</v>
      </c>
      <c r="AA5">
        <v>0</v>
      </c>
      <c r="AB5">
        <v>1</v>
      </c>
      <c r="AC5">
        <v>0</v>
      </c>
      <c r="AD5">
        <v>7</v>
      </c>
      <c r="AE5">
        <v>5</v>
      </c>
      <c r="AF5">
        <v>1</v>
      </c>
      <c r="AG5">
        <v>0</v>
      </c>
      <c r="AH5">
        <v>3</v>
      </c>
      <c r="AI5">
        <v>6</v>
      </c>
      <c r="AJ5" s="2">
        <f t="shared" si="1"/>
        <v>183</v>
      </c>
      <c r="AK5" s="2">
        <f t="shared" si="2"/>
        <v>5.5454545454545459</v>
      </c>
      <c r="AV5">
        <f t="shared" si="0"/>
        <v>33</v>
      </c>
    </row>
    <row r="6" spans="1:48" x14ac:dyDescent="0.25">
      <c r="B6" s="1">
        <v>4</v>
      </c>
      <c r="C6">
        <v>6</v>
      </c>
      <c r="D6">
        <v>7</v>
      </c>
      <c r="E6">
        <v>9</v>
      </c>
      <c r="F6">
        <v>5</v>
      </c>
      <c r="G6">
        <v>7</v>
      </c>
      <c r="H6">
        <v>7</v>
      </c>
      <c r="I6">
        <v>7</v>
      </c>
      <c r="J6">
        <v>5</v>
      </c>
      <c r="K6">
        <v>7</v>
      </c>
      <c r="L6">
        <v>6</v>
      </c>
      <c r="M6">
        <v>2</v>
      </c>
      <c r="N6">
        <v>6</v>
      </c>
      <c r="O6">
        <v>5</v>
      </c>
      <c r="P6">
        <v>6</v>
      </c>
      <c r="Q6">
        <v>6</v>
      </c>
      <c r="R6">
        <v>8</v>
      </c>
      <c r="S6">
        <v>5</v>
      </c>
      <c r="T6">
        <v>4</v>
      </c>
      <c r="U6">
        <v>6</v>
      </c>
      <c r="V6">
        <v>7</v>
      </c>
      <c r="W6">
        <v>10</v>
      </c>
      <c r="X6">
        <v>7</v>
      </c>
      <c r="Y6">
        <v>3</v>
      </c>
      <c r="Z6">
        <v>4</v>
      </c>
      <c r="AA6">
        <v>2</v>
      </c>
      <c r="AB6">
        <v>4</v>
      </c>
      <c r="AC6">
        <v>1</v>
      </c>
      <c r="AD6">
        <v>8</v>
      </c>
      <c r="AE6">
        <v>7</v>
      </c>
      <c r="AF6">
        <v>4</v>
      </c>
      <c r="AG6">
        <v>0</v>
      </c>
      <c r="AH6">
        <v>4</v>
      </c>
      <c r="AI6">
        <v>8</v>
      </c>
      <c r="AJ6" s="2">
        <f t="shared" si="1"/>
        <v>232</v>
      </c>
      <c r="AK6" s="2">
        <f t="shared" si="2"/>
        <v>7.0303030303030303</v>
      </c>
      <c r="AV6">
        <f t="shared" si="0"/>
        <v>33</v>
      </c>
    </row>
    <row r="7" spans="1:48" x14ac:dyDescent="0.25">
      <c r="B7" s="1">
        <v>5</v>
      </c>
      <c r="C7">
        <v>6</v>
      </c>
      <c r="D7">
        <v>7</v>
      </c>
      <c r="E7">
        <v>8</v>
      </c>
      <c r="F7">
        <v>6</v>
      </c>
      <c r="G7">
        <v>10</v>
      </c>
      <c r="H7">
        <v>9</v>
      </c>
      <c r="I7">
        <v>6</v>
      </c>
      <c r="J7">
        <v>7</v>
      </c>
      <c r="K7">
        <v>7</v>
      </c>
      <c r="L7">
        <v>8</v>
      </c>
      <c r="M7">
        <v>5</v>
      </c>
      <c r="N7">
        <v>7</v>
      </c>
      <c r="O7">
        <v>10</v>
      </c>
      <c r="P7">
        <v>8</v>
      </c>
      <c r="Q7">
        <v>5</v>
      </c>
      <c r="R7">
        <v>11</v>
      </c>
      <c r="S7">
        <v>8</v>
      </c>
      <c r="T7">
        <v>5</v>
      </c>
      <c r="U7">
        <v>6</v>
      </c>
      <c r="V7">
        <v>10</v>
      </c>
      <c r="W7">
        <v>11</v>
      </c>
      <c r="X7">
        <v>7</v>
      </c>
      <c r="Y7">
        <v>3</v>
      </c>
      <c r="Z7">
        <v>5</v>
      </c>
      <c r="AA7">
        <v>4</v>
      </c>
      <c r="AB7">
        <v>7</v>
      </c>
      <c r="AC7">
        <v>5</v>
      </c>
      <c r="AD7">
        <v>13</v>
      </c>
      <c r="AE7">
        <v>7</v>
      </c>
      <c r="AF7">
        <v>5</v>
      </c>
      <c r="AG7">
        <v>2</v>
      </c>
      <c r="AH7">
        <v>7</v>
      </c>
      <c r="AI7">
        <v>7</v>
      </c>
      <c r="AJ7" s="2">
        <f t="shared" si="1"/>
        <v>345</v>
      </c>
      <c r="AK7" s="2">
        <f t="shared" si="2"/>
        <v>10.454545454545455</v>
      </c>
      <c r="AV7">
        <f t="shared" si="0"/>
        <v>33</v>
      </c>
    </row>
    <row r="8" spans="1:48" x14ac:dyDescent="0.25">
      <c r="B8" s="1">
        <v>6</v>
      </c>
      <c r="C8">
        <v>9</v>
      </c>
      <c r="D8">
        <v>11</v>
      </c>
      <c r="E8">
        <v>8</v>
      </c>
      <c r="F8">
        <v>9</v>
      </c>
      <c r="G8">
        <v>14</v>
      </c>
      <c r="H8">
        <v>13</v>
      </c>
      <c r="I8">
        <v>7</v>
      </c>
      <c r="J8">
        <v>11</v>
      </c>
      <c r="K8">
        <v>11</v>
      </c>
      <c r="L8">
        <v>7</v>
      </c>
      <c r="M8">
        <v>4</v>
      </c>
      <c r="N8">
        <v>7</v>
      </c>
      <c r="O8">
        <v>12</v>
      </c>
      <c r="P8">
        <v>8</v>
      </c>
      <c r="Q8">
        <v>8</v>
      </c>
      <c r="R8">
        <v>6</v>
      </c>
      <c r="S8">
        <v>9</v>
      </c>
      <c r="T8">
        <v>8</v>
      </c>
      <c r="U8">
        <v>7</v>
      </c>
      <c r="V8">
        <v>11</v>
      </c>
      <c r="W8">
        <v>12</v>
      </c>
      <c r="X8">
        <v>8</v>
      </c>
      <c r="Y8">
        <v>6</v>
      </c>
      <c r="Z8">
        <v>69</v>
      </c>
      <c r="AA8">
        <v>5</v>
      </c>
      <c r="AB8">
        <v>8</v>
      </c>
      <c r="AC8">
        <v>7</v>
      </c>
      <c r="AD8">
        <v>12</v>
      </c>
      <c r="AE8">
        <v>10</v>
      </c>
      <c r="AF8">
        <v>6</v>
      </c>
      <c r="AG8">
        <v>5</v>
      </c>
      <c r="AH8">
        <v>7</v>
      </c>
      <c r="AI8">
        <v>10</v>
      </c>
      <c r="AJ8" s="2">
        <f t="shared" si="1"/>
        <v>296</v>
      </c>
      <c r="AK8" s="2">
        <f t="shared" si="2"/>
        <v>8.9696969696969688</v>
      </c>
      <c r="AV8">
        <f t="shared" si="0"/>
        <v>33</v>
      </c>
    </row>
    <row r="9" spans="1:48" x14ac:dyDescent="0.25">
      <c r="B9" s="1">
        <v>7</v>
      </c>
      <c r="C9">
        <v>10</v>
      </c>
      <c r="D9">
        <v>12</v>
      </c>
      <c r="E9">
        <v>10</v>
      </c>
      <c r="F9">
        <v>8</v>
      </c>
      <c r="G9">
        <v>14</v>
      </c>
      <c r="H9">
        <v>12</v>
      </c>
      <c r="I9">
        <v>10</v>
      </c>
      <c r="J9">
        <v>9</v>
      </c>
      <c r="K9">
        <v>9</v>
      </c>
      <c r="L9">
        <v>8</v>
      </c>
      <c r="M9">
        <v>3</v>
      </c>
      <c r="N9">
        <v>6</v>
      </c>
      <c r="O9">
        <v>14</v>
      </c>
      <c r="P9">
        <v>12</v>
      </c>
      <c r="Q9">
        <v>7</v>
      </c>
      <c r="R9">
        <v>2</v>
      </c>
      <c r="S9">
        <v>10</v>
      </c>
      <c r="T9">
        <v>9</v>
      </c>
      <c r="U9">
        <v>7</v>
      </c>
      <c r="V9">
        <v>13</v>
      </c>
      <c r="W9">
        <v>11</v>
      </c>
      <c r="X9">
        <v>9</v>
      </c>
      <c r="Y9">
        <v>7</v>
      </c>
      <c r="Z9">
        <v>11</v>
      </c>
      <c r="AA9">
        <v>1</v>
      </c>
      <c r="AB9">
        <v>11</v>
      </c>
      <c r="AC9">
        <v>10</v>
      </c>
      <c r="AD9">
        <v>12</v>
      </c>
      <c r="AE9">
        <v>8</v>
      </c>
      <c r="AF9">
        <v>7</v>
      </c>
      <c r="AG9">
        <v>6</v>
      </c>
      <c r="AH9">
        <v>9</v>
      </c>
      <c r="AI9">
        <v>9</v>
      </c>
      <c r="AJ9" s="2">
        <f t="shared" si="1"/>
        <v>280</v>
      </c>
      <c r="AK9" s="2">
        <f t="shared" si="2"/>
        <v>8.4848484848484844</v>
      </c>
      <c r="AV9">
        <f t="shared" si="0"/>
        <v>33</v>
      </c>
    </row>
    <row r="10" spans="1:48" x14ac:dyDescent="0.25">
      <c r="B10" s="1">
        <v>8</v>
      </c>
      <c r="C10">
        <v>9</v>
      </c>
      <c r="D10">
        <v>9</v>
      </c>
      <c r="E10">
        <v>9</v>
      </c>
      <c r="F10">
        <v>8</v>
      </c>
      <c r="G10">
        <v>12</v>
      </c>
      <c r="H10">
        <v>12</v>
      </c>
      <c r="I10">
        <v>10</v>
      </c>
      <c r="J10">
        <v>9</v>
      </c>
      <c r="K10">
        <v>6</v>
      </c>
      <c r="L10">
        <v>10</v>
      </c>
      <c r="M10">
        <v>3</v>
      </c>
      <c r="N10">
        <v>7</v>
      </c>
      <c r="O10">
        <v>15</v>
      </c>
      <c r="P10">
        <v>12</v>
      </c>
      <c r="Q10">
        <v>5</v>
      </c>
      <c r="R10">
        <v>3</v>
      </c>
      <c r="S10">
        <v>11</v>
      </c>
      <c r="T10">
        <v>7</v>
      </c>
      <c r="U10">
        <v>5</v>
      </c>
      <c r="V10">
        <v>13</v>
      </c>
      <c r="W10">
        <v>10</v>
      </c>
      <c r="X10">
        <v>7</v>
      </c>
      <c r="Y10">
        <v>9</v>
      </c>
      <c r="Z10">
        <v>10</v>
      </c>
      <c r="AA10">
        <v>0</v>
      </c>
      <c r="AB10">
        <v>10</v>
      </c>
      <c r="AC10">
        <v>11</v>
      </c>
      <c r="AD10">
        <v>12</v>
      </c>
      <c r="AE10">
        <v>8</v>
      </c>
      <c r="AF10">
        <v>8</v>
      </c>
      <c r="AG10">
        <v>6</v>
      </c>
      <c r="AH10">
        <v>6</v>
      </c>
      <c r="AI10">
        <v>8</v>
      </c>
      <c r="AJ10" s="2">
        <f t="shared" si="1"/>
        <v>262</v>
      </c>
      <c r="AK10" s="2">
        <f t="shared" si="2"/>
        <v>8.1875</v>
      </c>
      <c r="AV10">
        <f t="shared" si="0"/>
        <v>32</v>
      </c>
    </row>
    <row r="11" spans="1:48" x14ac:dyDescent="0.25">
      <c r="B11" s="1">
        <v>9</v>
      </c>
      <c r="C11">
        <v>9</v>
      </c>
      <c r="D11">
        <v>10</v>
      </c>
      <c r="E11">
        <v>7</v>
      </c>
      <c r="F11">
        <v>10</v>
      </c>
      <c r="G11">
        <v>12</v>
      </c>
      <c r="H11">
        <v>10</v>
      </c>
      <c r="I11">
        <v>8</v>
      </c>
      <c r="J11">
        <v>9</v>
      </c>
      <c r="K11">
        <v>3</v>
      </c>
      <c r="L11">
        <v>9</v>
      </c>
      <c r="M11">
        <v>5</v>
      </c>
      <c r="N11">
        <v>7</v>
      </c>
      <c r="O11">
        <v>13</v>
      </c>
      <c r="P11">
        <v>8</v>
      </c>
      <c r="Q11">
        <v>6</v>
      </c>
      <c r="R11">
        <v>4</v>
      </c>
      <c r="S11">
        <v>9</v>
      </c>
      <c r="T11">
        <v>6</v>
      </c>
      <c r="U11">
        <v>3</v>
      </c>
      <c r="V11">
        <v>14</v>
      </c>
      <c r="W11">
        <v>11</v>
      </c>
      <c r="X11">
        <v>8</v>
      </c>
      <c r="Y11">
        <v>11</v>
      </c>
      <c r="Z11">
        <v>9</v>
      </c>
      <c r="AA11" t="s">
        <v>2</v>
      </c>
      <c r="AB11">
        <v>8</v>
      </c>
      <c r="AC11">
        <v>8</v>
      </c>
      <c r="AD11">
        <v>10</v>
      </c>
      <c r="AE11">
        <v>7</v>
      </c>
      <c r="AF11">
        <v>6</v>
      </c>
      <c r="AG11">
        <v>8</v>
      </c>
      <c r="AH11">
        <v>5</v>
      </c>
      <c r="AI11">
        <v>9</v>
      </c>
      <c r="AJ11" s="2">
        <f t="shared" si="1"/>
        <v>256</v>
      </c>
      <c r="AK11" s="2">
        <f t="shared" si="2"/>
        <v>8</v>
      </c>
      <c r="AV11">
        <f t="shared" si="0"/>
        <v>32</v>
      </c>
    </row>
    <row r="12" spans="1:48" x14ac:dyDescent="0.25">
      <c r="B12" s="1">
        <v>10</v>
      </c>
      <c r="C12">
        <v>8</v>
      </c>
      <c r="D12">
        <v>12</v>
      </c>
      <c r="E12">
        <v>7</v>
      </c>
      <c r="F12">
        <v>10</v>
      </c>
      <c r="G12">
        <v>11</v>
      </c>
      <c r="H12">
        <v>8</v>
      </c>
      <c r="I12">
        <v>8</v>
      </c>
      <c r="J12">
        <v>7</v>
      </c>
      <c r="K12">
        <v>2</v>
      </c>
      <c r="L12">
        <v>10</v>
      </c>
      <c r="M12">
        <v>4</v>
      </c>
      <c r="N12">
        <v>9</v>
      </c>
      <c r="O12">
        <v>13</v>
      </c>
      <c r="P12">
        <v>9</v>
      </c>
      <c r="Q12">
        <v>6</v>
      </c>
      <c r="R12">
        <v>3</v>
      </c>
      <c r="S12">
        <v>6</v>
      </c>
      <c r="T12">
        <v>9</v>
      </c>
      <c r="U12">
        <v>5</v>
      </c>
      <c r="V12">
        <v>12</v>
      </c>
      <c r="W12">
        <v>12</v>
      </c>
      <c r="X12">
        <v>9</v>
      </c>
      <c r="Y12">
        <v>10</v>
      </c>
      <c r="Z12">
        <v>6</v>
      </c>
      <c r="AA12" t="s">
        <v>2</v>
      </c>
      <c r="AB12">
        <v>10</v>
      </c>
      <c r="AC12">
        <v>8</v>
      </c>
      <c r="AD12">
        <v>10</v>
      </c>
      <c r="AE12">
        <v>9</v>
      </c>
      <c r="AF12">
        <v>6</v>
      </c>
      <c r="AG12">
        <v>8</v>
      </c>
      <c r="AH12">
        <v>1</v>
      </c>
      <c r="AI12">
        <v>8</v>
      </c>
      <c r="AJ12" s="2">
        <f t="shared" si="1"/>
        <v>223</v>
      </c>
      <c r="AK12" s="2">
        <f t="shared" si="2"/>
        <v>6.96875</v>
      </c>
      <c r="AV12">
        <f t="shared" si="0"/>
        <v>32</v>
      </c>
    </row>
    <row r="13" spans="1:48" x14ac:dyDescent="0.25">
      <c r="B13" s="1">
        <v>11</v>
      </c>
      <c r="C13">
        <v>4</v>
      </c>
      <c r="D13">
        <v>7</v>
      </c>
      <c r="E13">
        <v>7</v>
      </c>
      <c r="F13">
        <v>7</v>
      </c>
      <c r="G13">
        <v>8</v>
      </c>
      <c r="H13">
        <v>6</v>
      </c>
      <c r="I13">
        <v>6</v>
      </c>
      <c r="J13">
        <v>7</v>
      </c>
      <c r="K13">
        <v>0</v>
      </c>
      <c r="L13">
        <v>10</v>
      </c>
      <c r="M13">
        <v>7</v>
      </c>
      <c r="N13">
        <v>9</v>
      </c>
      <c r="O13">
        <v>11</v>
      </c>
      <c r="P13">
        <v>9</v>
      </c>
      <c r="Q13">
        <v>6</v>
      </c>
      <c r="R13">
        <v>1</v>
      </c>
      <c r="S13">
        <v>6</v>
      </c>
      <c r="T13">
        <v>6</v>
      </c>
      <c r="U13">
        <v>3</v>
      </c>
      <c r="V13">
        <v>9</v>
      </c>
      <c r="W13">
        <v>12</v>
      </c>
      <c r="X13">
        <v>8</v>
      </c>
      <c r="Y13">
        <v>7</v>
      </c>
      <c r="Z13">
        <v>6</v>
      </c>
      <c r="AA13" t="s">
        <v>2</v>
      </c>
      <c r="AB13">
        <v>11</v>
      </c>
      <c r="AC13">
        <v>11</v>
      </c>
      <c r="AD13">
        <v>8</v>
      </c>
      <c r="AE13">
        <v>8</v>
      </c>
      <c r="AF13">
        <v>6</v>
      </c>
      <c r="AG13">
        <v>8</v>
      </c>
      <c r="AH13">
        <v>3</v>
      </c>
      <c r="AI13">
        <v>6</v>
      </c>
      <c r="AJ13" s="2">
        <f t="shared" si="1"/>
        <v>215</v>
      </c>
      <c r="AK13" s="2">
        <f t="shared" si="2"/>
        <v>6.935483870967742</v>
      </c>
      <c r="AV13">
        <f t="shared" si="0"/>
        <v>31</v>
      </c>
    </row>
    <row r="14" spans="1:48" x14ac:dyDescent="0.25">
      <c r="B14" s="1">
        <v>12</v>
      </c>
      <c r="C14">
        <v>0</v>
      </c>
      <c r="D14">
        <v>10</v>
      </c>
      <c r="E14">
        <v>8</v>
      </c>
      <c r="F14">
        <v>8</v>
      </c>
      <c r="G14">
        <v>1</v>
      </c>
      <c r="H14">
        <v>8</v>
      </c>
      <c r="I14">
        <v>6</v>
      </c>
      <c r="J14">
        <v>5</v>
      </c>
      <c r="K14">
        <v>0</v>
      </c>
      <c r="L14">
        <v>8</v>
      </c>
      <c r="M14">
        <v>4</v>
      </c>
      <c r="N14">
        <v>10</v>
      </c>
      <c r="O14">
        <v>12</v>
      </c>
      <c r="P14">
        <v>7</v>
      </c>
      <c r="Q14">
        <v>6</v>
      </c>
      <c r="R14" t="s">
        <v>2</v>
      </c>
      <c r="S14">
        <v>5</v>
      </c>
      <c r="T14">
        <v>8</v>
      </c>
      <c r="U14">
        <v>6</v>
      </c>
      <c r="V14">
        <v>8</v>
      </c>
      <c r="W14">
        <v>10</v>
      </c>
      <c r="X14">
        <v>7</v>
      </c>
      <c r="Y14">
        <v>9</v>
      </c>
      <c r="Z14">
        <v>8</v>
      </c>
      <c r="AA14" t="s">
        <v>2</v>
      </c>
      <c r="AB14">
        <v>10</v>
      </c>
      <c r="AC14">
        <v>6</v>
      </c>
      <c r="AD14">
        <v>9</v>
      </c>
      <c r="AE14">
        <v>7</v>
      </c>
      <c r="AF14">
        <v>8</v>
      </c>
      <c r="AG14">
        <v>8</v>
      </c>
      <c r="AH14">
        <v>7</v>
      </c>
      <c r="AI14">
        <v>6</v>
      </c>
      <c r="AJ14" s="2">
        <f t="shared" si="1"/>
        <v>179</v>
      </c>
      <c r="AK14" s="2">
        <f t="shared" si="2"/>
        <v>5.9666666666666668</v>
      </c>
      <c r="AV14">
        <f t="shared" si="0"/>
        <v>30</v>
      </c>
    </row>
    <row r="15" spans="1:48" x14ac:dyDescent="0.25">
      <c r="B15" s="1">
        <v>13</v>
      </c>
      <c r="C15">
        <v>0</v>
      </c>
      <c r="D15">
        <v>7</v>
      </c>
      <c r="E15">
        <v>9</v>
      </c>
      <c r="F15">
        <v>6</v>
      </c>
      <c r="G15" t="s">
        <v>2</v>
      </c>
      <c r="H15">
        <v>9</v>
      </c>
      <c r="I15">
        <v>8</v>
      </c>
      <c r="J15">
        <v>6</v>
      </c>
      <c r="K15">
        <v>0</v>
      </c>
      <c r="L15">
        <v>9</v>
      </c>
      <c r="M15">
        <v>4</v>
      </c>
      <c r="N15">
        <v>8</v>
      </c>
      <c r="O15">
        <v>12</v>
      </c>
      <c r="P15">
        <v>6</v>
      </c>
      <c r="Q15">
        <v>5</v>
      </c>
      <c r="R15" t="s">
        <v>2</v>
      </c>
      <c r="S15">
        <v>3</v>
      </c>
      <c r="T15">
        <v>5</v>
      </c>
      <c r="U15">
        <v>0</v>
      </c>
      <c r="V15">
        <v>10</v>
      </c>
      <c r="W15">
        <v>8</v>
      </c>
      <c r="X15">
        <v>8</v>
      </c>
      <c r="Y15">
        <v>7</v>
      </c>
      <c r="Z15">
        <v>7</v>
      </c>
      <c r="AA15" t="s">
        <v>2</v>
      </c>
      <c r="AB15">
        <v>13</v>
      </c>
      <c r="AC15">
        <v>3</v>
      </c>
      <c r="AD15">
        <v>5</v>
      </c>
      <c r="AE15">
        <v>7</v>
      </c>
      <c r="AF15">
        <v>4</v>
      </c>
      <c r="AG15">
        <v>2</v>
      </c>
      <c r="AH15">
        <v>4</v>
      </c>
      <c r="AI15">
        <v>4</v>
      </c>
      <c r="AJ15" s="2">
        <f t="shared" si="1"/>
        <v>163</v>
      </c>
      <c r="AK15" s="2">
        <f t="shared" si="2"/>
        <v>5.6206896551724137</v>
      </c>
      <c r="AV15">
        <f t="shared" si="0"/>
        <v>29</v>
      </c>
    </row>
    <row r="16" spans="1:48" x14ac:dyDescent="0.25">
      <c r="B16" s="1">
        <v>14</v>
      </c>
      <c r="C16">
        <v>0</v>
      </c>
      <c r="D16">
        <v>7</v>
      </c>
      <c r="E16">
        <v>9</v>
      </c>
      <c r="F16">
        <v>7</v>
      </c>
      <c r="G16" t="s">
        <v>2</v>
      </c>
      <c r="H16">
        <v>7</v>
      </c>
      <c r="I16">
        <v>7</v>
      </c>
      <c r="J16">
        <v>7</v>
      </c>
      <c r="K16">
        <v>1</v>
      </c>
      <c r="L16">
        <v>8</v>
      </c>
      <c r="M16">
        <v>5</v>
      </c>
      <c r="N16">
        <v>8</v>
      </c>
      <c r="O16">
        <v>11</v>
      </c>
      <c r="P16">
        <v>7</v>
      </c>
      <c r="Q16">
        <v>6</v>
      </c>
      <c r="R16" t="s">
        <v>2</v>
      </c>
      <c r="S16">
        <v>2</v>
      </c>
      <c r="T16">
        <v>6</v>
      </c>
      <c r="U16">
        <v>1</v>
      </c>
      <c r="V16">
        <v>7</v>
      </c>
      <c r="W16">
        <v>8</v>
      </c>
      <c r="X16">
        <v>7</v>
      </c>
      <c r="Y16">
        <v>8</v>
      </c>
      <c r="Z16">
        <v>8</v>
      </c>
      <c r="AA16" t="s">
        <v>2</v>
      </c>
      <c r="AB16">
        <v>9</v>
      </c>
      <c r="AC16" t="s">
        <v>2</v>
      </c>
      <c r="AD16">
        <v>0</v>
      </c>
      <c r="AE16">
        <v>3</v>
      </c>
      <c r="AF16">
        <v>5</v>
      </c>
      <c r="AG16">
        <v>0</v>
      </c>
      <c r="AH16">
        <v>4</v>
      </c>
      <c r="AI16">
        <v>5</v>
      </c>
      <c r="AJ16" s="2">
        <f t="shared" si="1"/>
        <v>168</v>
      </c>
      <c r="AK16" s="2">
        <f t="shared" si="2"/>
        <v>6.2222222222222223</v>
      </c>
      <c r="AV16">
        <f t="shared" si="0"/>
        <v>27</v>
      </c>
    </row>
    <row r="17" spans="2:48" x14ac:dyDescent="0.25">
      <c r="B17" s="1">
        <v>15</v>
      </c>
      <c r="C17">
        <v>0</v>
      </c>
      <c r="D17">
        <v>10</v>
      </c>
      <c r="E17">
        <v>9</v>
      </c>
      <c r="F17">
        <v>7</v>
      </c>
      <c r="G17" t="s">
        <v>2</v>
      </c>
      <c r="H17">
        <v>8</v>
      </c>
      <c r="I17">
        <v>6</v>
      </c>
      <c r="J17">
        <v>10</v>
      </c>
      <c r="K17">
        <v>1</v>
      </c>
      <c r="L17">
        <v>6</v>
      </c>
      <c r="M17">
        <v>3</v>
      </c>
      <c r="N17">
        <v>7</v>
      </c>
      <c r="O17">
        <v>10</v>
      </c>
      <c r="P17">
        <v>6</v>
      </c>
      <c r="Q17">
        <v>6</v>
      </c>
      <c r="R17" t="s">
        <v>2</v>
      </c>
      <c r="S17">
        <v>1</v>
      </c>
      <c r="T17">
        <v>8</v>
      </c>
      <c r="U17" t="s">
        <v>2</v>
      </c>
      <c r="V17">
        <v>4</v>
      </c>
      <c r="W17">
        <v>10</v>
      </c>
      <c r="X17">
        <v>8</v>
      </c>
      <c r="Y17">
        <v>9</v>
      </c>
      <c r="Z17">
        <v>7</v>
      </c>
      <c r="AA17" t="s">
        <v>2</v>
      </c>
      <c r="AB17">
        <v>7</v>
      </c>
      <c r="AC17" t="s">
        <v>2</v>
      </c>
      <c r="AD17">
        <v>7</v>
      </c>
      <c r="AE17">
        <v>4</v>
      </c>
      <c r="AF17">
        <v>5</v>
      </c>
      <c r="AG17" t="s">
        <v>2</v>
      </c>
      <c r="AH17">
        <v>6</v>
      </c>
      <c r="AI17">
        <v>3</v>
      </c>
      <c r="AJ17" s="2">
        <f t="shared" si="1"/>
        <v>146</v>
      </c>
      <c r="AK17" s="2">
        <f t="shared" si="2"/>
        <v>5.84</v>
      </c>
      <c r="AV17">
        <f t="shared" si="0"/>
        <v>25</v>
      </c>
    </row>
    <row r="18" spans="2:48" x14ac:dyDescent="0.25">
      <c r="B18" s="1">
        <v>16</v>
      </c>
      <c r="C18">
        <v>0</v>
      </c>
      <c r="D18">
        <v>12</v>
      </c>
      <c r="E18">
        <v>4</v>
      </c>
      <c r="F18">
        <v>8</v>
      </c>
      <c r="G18" t="s">
        <v>2</v>
      </c>
      <c r="H18">
        <v>9</v>
      </c>
      <c r="I18">
        <v>8</v>
      </c>
      <c r="J18" t="s">
        <v>2</v>
      </c>
      <c r="K18">
        <v>0</v>
      </c>
      <c r="L18">
        <v>7</v>
      </c>
      <c r="M18">
        <v>3</v>
      </c>
      <c r="N18">
        <v>8</v>
      </c>
      <c r="O18">
        <v>7</v>
      </c>
      <c r="P18">
        <v>7</v>
      </c>
      <c r="Q18">
        <v>8</v>
      </c>
      <c r="R18" t="s">
        <v>2</v>
      </c>
      <c r="S18">
        <v>3</v>
      </c>
      <c r="T18">
        <v>8</v>
      </c>
      <c r="U18" t="s">
        <v>2</v>
      </c>
      <c r="V18">
        <v>0</v>
      </c>
      <c r="W18">
        <v>10</v>
      </c>
      <c r="X18">
        <v>0</v>
      </c>
      <c r="Y18">
        <v>9</v>
      </c>
      <c r="Z18">
        <v>8</v>
      </c>
      <c r="AA18" t="s">
        <v>2</v>
      </c>
      <c r="AB18">
        <v>7</v>
      </c>
      <c r="AC18" t="s">
        <v>2</v>
      </c>
      <c r="AD18">
        <v>8</v>
      </c>
      <c r="AE18">
        <v>1</v>
      </c>
      <c r="AF18">
        <v>5</v>
      </c>
      <c r="AG18" t="s">
        <v>2</v>
      </c>
      <c r="AH18">
        <v>6</v>
      </c>
      <c r="AI18" t="s">
        <v>2</v>
      </c>
      <c r="AJ18" s="2">
        <f t="shared" si="1"/>
        <v>133</v>
      </c>
      <c r="AK18" s="2">
        <f t="shared" si="2"/>
        <v>5.32</v>
      </c>
      <c r="AV18">
        <f t="shared" si="0"/>
        <v>25</v>
      </c>
    </row>
    <row r="19" spans="2:48" x14ac:dyDescent="0.25">
      <c r="B19" s="1">
        <v>17</v>
      </c>
      <c r="C19">
        <v>0</v>
      </c>
      <c r="D19">
        <v>11</v>
      </c>
      <c r="E19">
        <v>4</v>
      </c>
      <c r="F19">
        <v>1</v>
      </c>
      <c r="G19" t="s">
        <v>2</v>
      </c>
      <c r="H19">
        <v>6</v>
      </c>
      <c r="I19">
        <v>8</v>
      </c>
      <c r="J19" t="s">
        <v>2</v>
      </c>
      <c r="K19">
        <v>2</v>
      </c>
      <c r="L19">
        <v>8</v>
      </c>
      <c r="M19">
        <v>3</v>
      </c>
      <c r="N19">
        <v>9</v>
      </c>
      <c r="O19">
        <v>4</v>
      </c>
      <c r="P19">
        <v>9</v>
      </c>
      <c r="Q19">
        <v>7</v>
      </c>
      <c r="R19" t="s">
        <v>2</v>
      </c>
      <c r="S19">
        <v>5</v>
      </c>
      <c r="T19">
        <v>6</v>
      </c>
      <c r="U19" t="s">
        <v>2</v>
      </c>
      <c r="V19">
        <v>1</v>
      </c>
      <c r="W19">
        <v>10</v>
      </c>
      <c r="X19">
        <v>3</v>
      </c>
      <c r="Y19">
        <v>8</v>
      </c>
      <c r="Z19">
        <v>8</v>
      </c>
      <c r="AA19" t="s">
        <v>2</v>
      </c>
      <c r="AB19">
        <v>2</v>
      </c>
      <c r="AC19" t="s">
        <v>2</v>
      </c>
      <c r="AD19">
        <v>6</v>
      </c>
      <c r="AE19">
        <v>0</v>
      </c>
      <c r="AF19">
        <v>5</v>
      </c>
      <c r="AG19" t="s">
        <v>2</v>
      </c>
      <c r="AH19">
        <v>7</v>
      </c>
      <c r="AI19" t="s">
        <v>2</v>
      </c>
      <c r="AJ19" s="2">
        <f t="shared" si="1"/>
        <v>105</v>
      </c>
      <c r="AK19" s="2">
        <f t="shared" si="2"/>
        <v>4.2</v>
      </c>
      <c r="AV19">
        <f t="shared" si="0"/>
        <v>25</v>
      </c>
    </row>
    <row r="20" spans="2:48" x14ac:dyDescent="0.25">
      <c r="B20" s="1">
        <v>18</v>
      </c>
      <c r="C20">
        <v>0</v>
      </c>
      <c r="D20">
        <v>10</v>
      </c>
      <c r="E20">
        <v>3</v>
      </c>
      <c r="F20">
        <v>0</v>
      </c>
      <c r="G20" t="s">
        <v>2</v>
      </c>
      <c r="H20">
        <v>5</v>
      </c>
      <c r="I20">
        <v>8</v>
      </c>
      <c r="J20" t="s">
        <v>2</v>
      </c>
      <c r="K20">
        <v>3</v>
      </c>
      <c r="L20">
        <v>9</v>
      </c>
      <c r="M20">
        <v>0</v>
      </c>
      <c r="N20">
        <v>8</v>
      </c>
      <c r="O20">
        <v>1</v>
      </c>
      <c r="P20">
        <v>7</v>
      </c>
      <c r="Q20">
        <v>7</v>
      </c>
      <c r="R20" t="s">
        <v>2</v>
      </c>
      <c r="S20">
        <v>5</v>
      </c>
      <c r="T20">
        <v>6</v>
      </c>
      <c r="U20" t="s">
        <v>2</v>
      </c>
      <c r="V20">
        <v>0</v>
      </c>
      <c r="W20">
        <v>2</v>
      </c>
      <c r="X20">
        <v>1</v>
      </c>
      <c r="Y20">
        <v>6</v>
      </c>
      <c r="Z20">
        <v>7</v>
      </c>
      <c r="AA20" t="s">
        <v>2</v>
      </c>
      <c r="AB20">
        <v>0</v>
      </c>
      <c r="AC20" t="s">
        <v>2</v>
      </c>
      <c r="AD20">
        <v>9</v>
      </c>
      <c r="AE20">
        <v>0</v>
      </c>
      <c r="AF20">
        <v>2</v>
      </c>
      <c r="AG20" t="s">
        <v>2</v>
      </c>
      <c r="AH20">
        <v>6</v>
      </c>
      <c r="AI20" t="s">
        <v>2</v>
      </c>
      <c r="AJ20" s="2">
        <f t="shared" si="1"/>
        <v>83</v>
      </c>
      <c r="AK20" s="2">
        <f t="shared" si="2"/>
        <v>3.6086956521739131</v>
      </c>
      <c r="AV20">
        <f t="shared" si="0"/>
        <v>23</v>
      </c>
    </row>
    <row r="21" spans="2:48" x14ac:dyDescent="0.25">
      <c r="B21" s="1">
        <v>19</v>
      </c>
      <c r="C21">
        <v>0</v>
      </c>
      <c r="D21">
        <v>7</v>
      </c>
      <c r="E21">
        <v>2</v>
      </c>
      <c r="F21" t="s">
        <v>2</v>
      </c>
      <c r="G21" t="s">
        <v>2</v>
      </c>
      <c r="H21">
        <v>7</v>
      </c>
      <c r="I21">
        <v>0</v>
      </c>
      <c r="J21" t="s">
        <v>2</v>
      </c>
      <c r="K21">
        <v>4</v>
      </c>
      <c r="L21">
        <v>6</v>
      </c>
      <c r="M21">
        <v>0</v>
      </c>
      <c r="N21">
        <v>8</v>
      </c>
      <c r="O21">
        <v>0</v>
      </c>
      <c r="P21">
        <v>6</v>
      </c>
      <c r="Q21">
        <v>8</v>
      </c>
      <c r="R21" t="s">
        <v>2</v>
      </c>
      <c r="S21">
        <v>7</v>
      </c>
      <c r="T21">
        <v>1</v>
      </c>
      <c r="U21" t="s">
        <v>2</v>
      </c>
      <c r="V21" t="s">
        <v>2</v>
      </c>
      <c r="W21">
        <v>3</v>
      </c>
      <c r="X21">
        <v>0</v>
      </c>
      <c r="Y21">
        <v>8</v>
      </c>
      <c r="Z21">
        <v>3</v>
      </c>
      <c r="AA21" t="s">
        <v>2</v>
      </c>
      <c r="AB21">
        <v>1</v>
      </c>
      <c r="AC21" t="s">
        <v>2</v>
      </c>
      <c r="AD21">
        <v>9</v>
      </c>
      <c r="AE21">
        <v>0</v>
      </c>
      <c r="AF21">
        <v>3</v>
      </c>
      <c r="AG21" t="s">
        <v>2</v>
      </c>
      <c r="AH21">
        <v>0</v>
      </c>
      <c r="AI21" t="s">
        <v>2</v>
      </c>
      <c r="AJ21" s="2">
        <f t="shared" si="1"/>
        <v>74</v>
      </c>
      <c r="AK21" s="2">
        <f t="shared" si="2"/>
        <v>3.7</v>
      </c>
      <c r="AV21">
        <f t="shared" si="0"/>
        <v>20</v>
      </c>
    </row>
    <row r="22" spans="2:48" x14ac:dyDescent="0.25">
      <c r="B22" s="1">
        <v>20</v>
      </c>
      <c r="C22">
        <v>0</v>
      </c>
      <c r="D22">
        <v>7</v>
      </c>
      <c r="E22" t="s">
        <v>2</v>
      </c>
      <c r="F22" t="s">
        <v>2</v>
      </c>
      <c r="G22" t="s">
        <v>2</v>
      </c>
      <c r="H22">
        <v>7</v>
      </c>
      <c r="I22">
        <v>7</v>
      </c>
      <c r="J22" t="s">
        <v>2</v>
      </c>
      <c r="K22">
        <v>3</v>
      </c>
      <c r="L22">
        <v>9</v>
      </c>
      <c r="M22">
        <v>0</v>
      </c>
      <c r="N22">
        <v>6</v>
      </c>
      <c r="O22">
        <v>1</v>
      </c>
      <c r="P22" t="s">
        <v>2</v>
      </c>
      <c r="Q22">
        <v>8</v>
      </c>
      <c r="R22" t="s">
        <v>2</v>
      </c>
      <c r="S22">
        <v>6</v>
      </c>
      <c r="T22">
        <v>0</v>
      </c>
      <c r="U22" t="s">
        <v>2</v>
      </c>
      <c r="V22" t="s">
        <v>2</v>
      </c>
      <c r="W22">
        <v>0</v>
      </c>
      <c r="X22">
        <v>0</v>
      </c>
      <c r="Y22">
        <v>7</v>
      </c>
      <c r="Z22">
        <v>0</v>
      </c>
      <c r="AA22" t="s">
        <v>2</v>
      </c>
      <c r="AB22">
        <v>2</v>
      </c>
      <c r="AC22" t="s">
        <v>2</v>
      </c>
      <c r="AD22">
        <v>10</v>
      </c>
      <c r="AE22" t="s">
        <v>2</v>
      </c>
      <c r="AF22">
        <v>1</v>
      </c>
      <c r="AG22" t="s">
        <v>2</v>
      </c>
      <c r="AH22">
        <v>0</v>
      </c>
      <c r="AI22" t="s">
        <v>2</v>
      </c>
      <c r="AJ22" s="2">
        <f t="shared" si="1"/>
        <v>61</v>
      </c>
      <c r="AK22" s="2">
        <f t="shared" si="2"/>
        <v>3.5882352941176472</v>
      </c>
      <c r="AV22">
        <f t="shared" si="0"/>
        <v>17</v>
      </c>
    </row>
    <row r="23" spans="2:48" x14ac:dyDescent="0.25">
      <c r="B23" s="1">
        <v>21</v>
      </c>
      <c r="C23">
        <v>0</v>
      </c>
      <c r="D23">
        <v>7</v>
      </c>
      <c r="E23" t="s">
        <v>2</v>
      </c>
      <c r="F23" t="s">
        <v>2</v>
      </c>
      <c r="G23" t="s">
        <v>2</v>
      </c>
      <c r="H23">
        <v>5</v>
      </c>
      <c r="I23">
        <v>6</v>
      </c>
      <c r="J23" t="s">
        <v>2</v>
      </c>
      <c r="K23">
        <v>2</v>
      </c>
      <c r="L23">
        <v>7</v>
      </c>
      <c r="M23" t="s">
        <v>2</v>
      </c>
      <c r="N23">
        <v>6</v>
      </c>
      <c r="O23">
        <v>0</v>
      </c>
      <c r="P23" t="s">
        <v>2</v>
      </c>
      <c r="Q23">
        <v>7</v>
      </c>
      <c r="R23" t="s">
        <v>2</v>
      </c>
      <c r="S23">
        <v>8</v>
      </c>
      <c r="T23">
        <v>0</v>
      </c>
      <c r="U23" t="s">
        <v>2</v>
      </c>
      <c r="V23" t="s">
        <v>2</v>
      </c>
      <c r="W23" t="s">
        <v>2</v>
      </c>
      <c r="X23" t="s">
        <v>2</v>
      </c>
      <c r="Y23">
        <v>4</v>
      </c>
      <c r="Z23">
        <v>1</v>
      </c>
      <c r="AA23" t="s">
        <v>2</v>
      </c>
      <c r="AB23">
        <v>2</v>
      </c>
      <c r="AC23" t="s">
        <v>2</v>
      </c>
      <c r="AD23">
        <v>4</v>
      </c>
      <c r="AE23" t="s">
        <v>2</v>
      </c>
      <c r="AF23">
        <v>2</v>
      </c>
      <c r="AG23" t="s">
        <v>2</v>
      </c>
      <c r="AH23">
        <v>0</v>
      </c>
      <c r="AI23" t="s">
        <v>2</v>
      </c>
      <c r="AJ23" s="2">
        <f t="shared" si="1"/>
        <v>52</v>
      </c>
      <c r="AK23" s="2">
        <f t="shared" si="2"/>
        <v>3.4666666666666668</v>
      </c>
      <c r="AV23">
        <f t="shared" si="0"/>
        <v>15</v>
      </c>
    </row>
    <row r="24" spans="2:48" x14ac:dyDescent="0.25">
      <c r="B24" s="1">
        <v>22</v>
      </c>
      <c r="C24" t="s">
        <v>2</v>
      </c>
      <c r="D24">
        <v>7</v>
      </c>
      <c r="E24" t="s">
        <v>2</v>
      </c>
      <c r="F24" t="s">
        <v>2</v>
      </c>
      <c r="G24" t="s">
        <v>2</v>
      </c>
      <c r="H24">
        <v>1</v>
      </c>
      <c r="I24">
        <v>6</v>
      </c>
      <c r="J24" t="s">
        <v>2</v>
      </c>
      <c r="K24">
        <v>1</v>
      </c>
      <c r="L24">
        <v>7</v>
      </c>
      <c r="M24" t="s">
        <v>2</v>
      </c>
      <c r="N24">
        <v>7</v>
      </c>
      <c r="O24" t="s">
        <v>2</v>
      </c>
      <c r="P24" t="s">
        <v>2</v>
      </c>
      <c r="Q24">
        <v>8</v>
      </c>
      <c r="R24" t="s">
        <v>2</v>
      </c>
      <c r="S24">
        <v>5</v>
      </c>
      <c r="T24">
        <v>0</v>
      </c>
      <c r="U24" t="s">
        <v>2</v>
      </c>
      <c r="V24" t="s">
        <v>2</v>
      </c>
      <c r="W24" t="s">
        <v>2</v>
      </c>
      <c r="X24" t="s">
        <v>2</v>
      </c>
      <c r="Y24">
        <v>7</v>
      </c>
      <c r="Z24">
        <v>0</v>
      </c>
      <c r="AA24" t="s">
        <v>2</v>
      </c>
      <c r="AB24">
        <v>2</v>
      </c>
      <c r="AC24" t="s">
        <v>2</v>
      </c>
      <c r="AD24">
        <v>0</v>
      </c>
      <c r="AE24" t="s">
        <v>2</v>
      </c>
      <c r="AF24">
        <v>1</v>
      </c>
      <c r="AG24" t="s">
        <v>2</v>
      </c>
      <c r="AH24">
        <v>0</v>
      </c>
      <c r="AI24" t="s">
        <v>2</v>
      </c>
      <c r="AJ24" s="2">
        <f t="shared" si="1"/>
        <v>52</v>
      </c>
      <c r="AK24" s="2">
        <f t="shared" si="2"/>
        <v>4</v>
      </c>
      <c r="AV24">
        <f t="shared" si="0"/>
        <v>13</v>
      </c>
    </row>
    <row r="25" spans="2:48" x14ac:dyDescent="0.25">
      <c r="B25" s="1">
        <v>23</v>
      </c>
      <c r="C25" t="s">
        <v>2</v>
      </c>
      <c r="D25">
        <v>6</v>
      </c>
      <c r="E25" t="s">
        <v>2</v>
      </c>
      <c r="F25" t="s">
        <v>2</v>
      </c>
      <c r="G25" t="s">
        <v>2</v>
      </c>
      <c r="H25">
        <v>3</v>
      </c>
      <c r="I25">
        <v>8</v>
      </c>
      <c r="J25" t="s">
        <v>2</v>
      </c>
      <c r="K25">
        <v>0</v>
      </c>
      <c r="L25">
        <v>8</v>
      </c>
      <c r="M25" t="s">
        <v>2</v>
      </c>
      <c r="N25">
        <v>7</v>
      </c>
      <c r="O25" t="s">
        <v>2</v>
      </c>
      <c r="P25" t="s">
        <v>2</v>
      </c>
      <c r="Q25">
        <v>7</v>
      </c>
      <c r="R25" t="s">
        <v>2</v>
      </c>
      <c r="S25">
        <v>6</v>
      </c>
      <c r="T25" t="s">
        <v>2</v>
      </c>
      <c r="U25" t="s">
        <v>2</v>
      </c>
      <c r="V25" t="s">
        <v>2</v>
      </c>
      <c r="W25" t="s">
        <v>2</v>
      </c>
      <c r="X25" t="s">
        <v>2</v>
      </c>
      <c r="Y25">
        <v>7</v>
      </c>
      <c r="Z25" t="s">
        <v>2</v>
      </c>
      <c r="AA25" t="s">
        <v>2</v>
      </c>
      <c r="AB25">
        <v>0</v>
      </c>
      <c r="AC25" t="s">
        <v>2</v>
      </c>
      <c r="AD25">
        <v>0</v>
      </c>
      <c r="AE25" t="s">
        <v>2</v>
      </c>
      <c r="AF25">
        <v>0</v>
      </c>
      <c r="AG25" t="s">
        <v>2</v>
      </c>
      <c r="AH25">
        <v>0</v>
      </c>
      <c r="AI25" t="s">
        <v>2</v>
      </c>
      <c r="AJ25" s="2">
        <f t="shared" si="1"/>
        <v>35</v>
      </c>
      <c r="AK25" s="2">
        <f t="shared" si="2"/>
        <v>3.1818181818181817</v>
      </c>
      <c r="AV25">
        <f t="shared" si="0"/>
        <v>11</v>
      </c>
    </row>
    <row r="26" spans="2:48" x14ac:dyDescent="0.25">
      <c r="B26" s="1">
        <v>24</v>
      </c>
      <c r="C26" t="s">
        <v>2</v>
      </c>
      <c r="D26">
        <v>3</v>
      </c>
      <c r="E26" t="s">
        <v>2</v>
      </c>
      <c r="F26" t="s">
        <v>2</v>
      </c>
      <c r="G26" t="s">
        <v>2</v>
      </c>
      <c r="H26">
        <v>0</v>
      </c>
      <c r="I26">
        <v>7</v>
      </c>
      <c r="J26" t="s">
        <v>2</v>
      </c>
      <c r="K26">
        <v>0</v>
      </c>
      <c r="L26">
        <v>8</v>
      </c>
      <c r="M26" t="s">
        <v>2</v>
      </c>
      <c r="N26">
        <v>7</v>
      </c>
      <c r="O26" t="s">
        <v>2</v>
      </c>
      <c r="P26" t="s">
        <v>2</v>
      </c>
      <c r="Q26">
        <v>8</v>
      </c>
      <c r="R26" t="s">
        <v>2</v>
      </c>
      <c r="S26" t="s">
        <v>2</v>
      </c>
      <c r="T26" t="s">
        <v>2</v>
      </c>
      <c r="U26" t="s">
        <v>2</v>
      </c>
      <c r="V26" t="s">
        <v>2</v>
      </c>
      <c r="W26" t="s">
        <v>2</v>
      </c>
      <c r="X26" t="s">
        <v>2</v>
      </c>
      <c r="Y26">
        <v>2</v>
      </c>
      <c r="Z26" t="s">
        <v>2</v>
      </c>
      <c r="AA26" t="s">
        <v>2</v>
      </c>
      <c r="AB26" t="s">
        <v>2</v>
      </c>
      <c r="AC26" t="s">
        <v>2</v>
      </c>
      <c r="AD26">
        <v>0</v>
      </c>
      <c r="AE26" t="s">
        <v>2</v>
      </c>
      <c r="AF26">
        <v>0</v>
      </c>
      <c r="AG26" t="s">
        <v>2</v>
      </c>
      <c r="AH26">
        <v>0</v>
      </c>
      <c r="AI26" t="s">
        <v>2</v>
      </c>
      <c r="AJ26" s="2">
        <f t="shared" si="1"/>
        <v>18</v>
      </c>
      <c r="AK26" s="2">
        <f t="shared" si="2"/>
        <v>2.25</v>
      </c>
      <c r="AV26">
        <f t="shared" si="0"/>
        <v>8</v>
      </c>
    </row>
    <row r="27" spans="2:48" x14ac:dyDescent="0.25">
      <c r="B27" s="1">
        <v>25</v>
      </c>
      <c r="C27" t="s">
        <v>2</v>
      </c>
      <c r="D27" t="s">
        <v>2</v>
      </c>
      <c r="E27" t="s">
        <v>2</v>
      </c>
      <c r="F27" t="s">
        <v>2</v>
      </c>
      <c r="G27" t="s">
        <v>2</v>
      </c>
      <c r="H27">
        <v>0</v>
      </c>
      <c r="I27">
        <v>1</v>
      </c>
      <c r="J27" t="s">
        <v>2</v>
      </c>
      <c r="K27">
        <v>0</v>
      </c>
      <c r="L27">
        <v>5</v>
      </c>
      <c r="M27" t="s">
        <v>2</v>
      </c>
      <c r="N27">
        <v>6</v>
      </c>
      <c r="O27" t="s">
        <v>2</v>
      </c>
      <c r="P27" t="s">
        <v>2</v>
      </c>
      <c r="Q27">
        <v>2</v>
      </c>
      <c r="R27" t="s">
        <v>2</v>
      </c>
      <c r="S27" t="s">
        <v>2</v>
      </c>
      <c r="T27" t="s">
        <v>2</v>
      </c>
      <c r="U27" t="s">
        <v>2</v>
      </c>
      <c r="V27" t="s">
        <v>2</v>
      </c>
      <c r="W27" t="s">
        <v>2</v>
      </c>
      <c r="X27" t="s">
        <v>2</v>
      </c>
      <c r="Y27">
        <v>4</v>
      </c>
      <c r="Z27" t="s">
        <v>2</v>
      </c>
      <c r="AA27" t="s">
        <v>2</v>
      </c>
      <c r="AB27" t="s">
        <v>2</v>
      </c>
      <c r="AC27" t="s">
        <v>2</v>
      </c>
      <c r="AD27">
        <v>0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s="2">
        <f t="shared" si="1"/>
        <v>16</v>
      </c>
      <c r="AK27" s="2">
        <f t="shared" si="2"/>
        <v>2.6666666666666665</v>
      </c>
      <c r="AV27">
        <f t="shared" si="0"/>
        <v>6</v>
      </c>
    </row>
    <row r="28" spans="2:48" x14ac:dyDescent="0.25">
      <c r="B28" s="1">
        <v>26</v>
      </c>
      <c r="C28" t="s">
        <v>2</v>
      </c>
      <c r="D28" t="s">
        <v>2</v>
      </c>
      <c r="E28" t="s">
        <v>2</v>
      </c>
      <c r="F28" t="s">
        <v>2</v>
      </c>
      <c r="G28" t="s">
        <v>2</v>
      </c>
      <c r="H28">
        <v>0</v>
      </c>
      <c r="I28">
        <v>1</v>
      </c>
      <c r="J28" t="s">
        <v>2</v>
      </c>
      <c r="K28" t="s">
        <v>2</v>
      </c>
      <c r="L28">
        <v>5</v>
      </c>
      <c r="M28" t="s">
        <v>2</v>
      </c>
      <c r="N28">
        <v>6</v>
      </c>
      <c r="O28" t="s">
        <v>2</v>
      </c>
      <c r="P28" t="s">
        <v>2</v>
      </c>
      <c r="Q28">
        <v>1</v>
      </c>
      <c r="R28" t="s">
        <v>2</v>
      </c>
      <c r="S28" t="s">
        <v>2</v>
      </c>
      <c r="T28" t="s">
        <v>2</v>
      </c>
      <c r="U28" t="s">
        <v>2</v>
      </c>
      <c r="V28" t="s">
        <v>2</v>
      </c>
      <c r="W28" t="s">
        <v>2</v>
      </c>
      <c r="X28" t="s">
        <v>2</v>
      </c>
      <c r="Y28">
        <v>3</v>
      </c>
      <c r="Z28" t="s">
        <v>2</v>
      </c>
      <c r="AA28" t="s">
        <v>2</v>
      </c>
      <c r="AB28" t="s">
        <v>2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s="2">
        <f t="shared" si="1"/>
        <v>5</v>
      </c>
      <c r="AK28" s="2">
        <f t="shared" si="2"/>
        <v>0.83333333333333337</v>
      </c>
      <c r="AV28">
        <f t="shared" si="0"/>
        <v>6</v>
      </c>
    </row>
    <row r="29" spans="2:48" x14ac:dyDescent="0.25">
      <c r="B29" s="1">
        <v>27</v>
      </c>
      <c r="C29" t="s">
        <v>2</v>
      </c>
      <c r="D29" t="s">
        <v>2</v>
      </c>
      <c r="E29" t="s">
        <v>2</v>
      </c>
      <c r="F29" t="s">
        <v>2</v>
      </c>
      <c r="G29" t="s">
        <v>2</v>
      </c>
      <c r="H29">
        <v>0</v>
      </c>
      <c r="I29">
        <v>0</v>
      </c>
      <c r="J29" t="s">
        <v>2</v>
      </c>
      <c r="K29" t="s">
        <v>2</v>
      </c>
      <c r="L29">
        <v>2</v>
      </c>
      <c r="M29" t="s">
        <v>2</v>
      </c>
      <c r="N29">
        <v>3</v>
      </c>
      <c r="O29" t="s">
        <v>2</v>
      </c>
      <c r="P29" t="s">
        <v>2</v>
      </c>
      <c r="Q29">
        <v>0</v>
      </c>
      <c r="R29" t="s">
        <v>2</v>
      </c>
      <c r="S29" t="s">
        <v>2</v>
      </c>
      <c r="T29" t="s">
        <v>2</v>
      </c>
      <c r="U29" t="s">
        <v>2</v>
      </c>
      <c r="V29" t="s">
        <v>2</v>
      </c>
      <c r="W29" t="s">
        <v>2</v>
      </c>
      <c r="X29" t="s">
        <v>2</v>
      </c>
      <c r="Y29">
        <v>0</v>
      </c>
      <c r="Z29" t="s">
        <v>2</v>
      </c>
      <c r="AA29" t="s">
        <v>2</v>
      </c>
      <c r="AB29" t="s">
        <v>2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s="2">
        <f t="shared" si="1"/>
        <v>8</v>
      </c>
      <c r="AK29" s="2">
        <f t="shared" si="2"/>
        <v>1.6</v>
      </c>
      <c r="AV29">
        <f t="shared" si="0"/>
        <v>5</v>
      </c>
    </row>
    <row r="30" spans="2:48" x14ac:dyDescent="0.25">
      <c r="B30" s="1">
        <v>28</v>
      </c>
      <c r="C30" t="s">
        <v>2</v>
      </c>
      <c r="D30" t="s">
        <v>2</v>
      </c>
      <c r="E30" t="s">
        <v>2</v>
      </c>
      <c r="F30" t="s">
        <v>2</v>
      </c>
      <c r="G30" t="s">
        <v>2</v>
      </c>
      <c r="H30" t="s">
        <v>2</v>
      </c>
      <c r="I30">
        <v>0</v>
      </c>
      <c r="J30" t="s">
        <v>2</v>
      </c>
      <c r="K30" t="s">
        <v>2</v>
      </c>
      <c r="L30">
        <v>2</v>
      </c>
      <c r="M30" t="s">
        <v>2</v>
      </c>
      <c r="N30">
        <v>6</v>
      </c>
      <c r="O30" t="s">
        <v>2</v>
      </c>
      <c r="P30" t="s">
        <v>2</v>
      </c>
      <c r="Q30">
        <v>0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2</v>
      </c>
      <c r="X30" t="s">
        <v>2</v>
      </c>
      <c r="Y30">
        <v>0</v>
      </c>
      <c r="Z30" t="s">
        <v>2</v>
      </c>
      <c r="AA30" t="s">
        <v>2</v>
      </c>
      <c r="AB30" t="s">
        <v>2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s="2">
        <f t="shared" si="1"/>
        <v>6</v>
      </c>
      <c r="AK30" s="2">
        <f t="shared" si="2"/>
        <v>1.5</v>
      </c>
      <c r="AV30">
        <f t="shared" si="0"/>
        <v>4</v>
      </c>
    </row>
    <row r="31" spans="2:48" x14ac:dyDescent="0.25">
      <c r="B31" s="1">
        <v>29</v>
      </c>
      <c r="C31" t="s">
        <v>2</v>
      </c>
      <c r="D31" t="s">
        <v>2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>
        <v>1</v>
      </c>
      <c r="M31" t="s">
        <v>2</v>
      </c>
      <c r="N31">
        <v>5</v>
      </c>
      <c r="O31" t="s">
        <v>2</v>
      </c>
      <c r="P31" t="s">
        <v>2</v>
      </c>
      <c r="Q31">
        <v>0</v>
      </c>
      <c r="R31" t="s">
        <v>2</v>
      </c>
      <c r="S31" t="s">
        <v>2</v>
      </c>
      <c r="T31" t="s">
        <v>2</v>
      </c>
      <c r="U31" t="s">
        <v>2</v>
      </c>
      <c r="V31" t="s">
        <v>2</v>
      </c>
      <c r="W31" t="s">
        <v>2</v>
      </c>
      <c r="X31" t="s">
        <v>2</v>
      </c>
      <c r="Y31">
        <v>0</v>
      </c>
      <c r="Z31" t="s">
        <v>2</v>
      </c>
      <c r="AA31" t="s">
        <v>2</v>
      </c>
      <c r="AB31" t="s">
        <v>2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s="2">
        <f t="shared" si="1"/>
        <v>6</v>
      </c>
      <c r="AK31" s="2">
        <f t="shared" si="2"/>
        <v>1.5</v>
      </c>
      <c r="AV31">
        <f t="shared" si="0"/>
        <v>4</v>
      </c>
    </row>
    <row r="32" spans="2:48" x14ac:dyDescent="0.25">
      <c r="B32" s="1">
        <v>30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>
        <v>0</v>
      </c>
      <c r="M32" t="s">
        <v>2</v>
      </c>
      <c r="N32">
        <v>6</v>
      </c>
      <c r="O32" t="s">
        <v>2</v>
      </c>
      <c r="P32" t="s">
        <v>2</v>
      </c>
      <c r="Q32">
        <v>0</v>
      </c>
      <c r="R32" t="s">
        <v>2</v>
      </c>
      <c r="S32" t="s">
        <v>2</v>
      </c>
      <c r="T32" t="s">
        <v>2</v>
      </c>
      <c r="U32" t="s">
        <v>2</v>
      </c>
      <c r="V32" t="s">
        <v>2</v>
      </c>
      <c r="W32" t="s">
        <v>2</v>
      </c>
      <c r="X32" t="s">
        <v>2</v>
      </c>
      <c r="Y32">
        <v>0</v>
      </c>
      <c r="Z32" t="s">
        <v>2</v>
      </c>
      <c r="AA32" t="s">
        <v>2</v>
      </c>
      <c r="AB32" t="s">
        <v>2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s="2">
        <f t="shared" si="1"/>
        <v>0</v>
      </c>
      <c r="AK32" s="2">
        <f t="shared" si="2"/>
        <v>0</v>
      </c>
      <c r="AV32">
        <f t="shared" si="0"/>
        <v>3</v>
      </c>
    </row>
    <row r="33" spans="2:48" x14ac:dyDescent="0.25">
      <c r="B33" s="1">
        <v>31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>
        <v>0</v>
      </c>
      <c r="M33" t="s">
        <v>2</v>
      </c>
      <c r="N33">
        <v>0</v>
      </c>
      <c r="O33" t="s">
        <v>2</v>
      </c>
      <c r="P33" t="s">
        <v>2</v>
      </c>
      <c r="Q33">
        <v>0</v>
      </c>
      <c r="R33" t="s">
        <v>2</v>
      </c>
      <c r="S33" t="s">
        <v>2</v>
      </c>
      <c r="T33" t="s">
        <v>2</v>
      </c>
      <c r="U33" t="s">
        <v>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t="s">
        <v>2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s="2">
        <f t="shared" si="1"/>
        <v>1</v>
      </c>
      <c r="AK33" s="2">
        <f t="shared" si="2"/>
        <v>0.5</v>
      </c>
      <c r="AV33">
        <f t="shared" si="0"/>
        <v>2</v>
      </c>
    </row>
    <row r="34" spans="2:48" x14ac:dyDescent="0.25">
      <c r="B34" s="1">
        <v>32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>
        <v>0</v>
      </c>
      <c r="O34" t="s">
        <v>2</v>
      </c>
      <c r="P34" t="s">
        <v>2</v>
      </c>
      <c r="Q34">
        <v>1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t="s">
        <v>2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s="2">
        <f t="shared" si="1"/>
        <v>0</v>
      </c>
      <c r="AK34" s="2">
        <f t="shared" si="2"/>
        <v>0</v>
      </c>
      <c r="AV34">
        <f t="shared" si="0"/>
        <v>1</v>
      </c>
    </row>
    <row r="35" spans="2:48" x14ac:dyDescent="0.25">
      <c r="B35" s="1">
        <v>33</v>
      </c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>
        <v>0</v>
      </c>
      <c r="R35" t="s">
        <v>2</v>
      </c>
      <c r="S35" t="s">
        <v>2</v>
      </c>
      <c r="T35" t="s">
        <v>2</v>
      </c>
      <c r="U35" t="s">
        <v>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s="2">
        <f t="shared" si="1"/>
        <v>0</v>
      </c>
      <c r="AK35" s="2">
        <f t="shared" si="2"/>
        <v>0</v>
      </c>
      <c r="AV35">
        <f t="shared" si="0"/>
        <v>1</v>
      </c>
    </row>
    <row r="36" spans="2:48" x14ac:dyDescent="0.25">
      <c r="B36" s="1">
        <v>34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>
        <v>0</v>
      </c>
      <c r="R36" t="s">
        <v>2</v>
      </c>
      <c r="S36" t="s">
        <v>2</v>
      </c>
      <c r="T36" t="s">
        <v>2</v>
      </c>
      <c r="U36" t="s">
        <v>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s="2">
        <f t="shared" si="1"/>
        <v>0</v>
      </c>
      <c r="AK36" s="2">
        <f t="shared" si="2"/>
        <v>0</v>
      </c>
      <c r="AV36">
        <f t="shared" si="0"/>
        <v>1</v>
      </c>
    </row>
    <row r="37" spans="2:48" x14ac:dyDescent="0.25">
      <c r="B37" s="1">
        <v>35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>
        <v>0</v>
      </c>
      <c r="R37" t="s">
        <v>2</v>
      </c>
      <c r="S37" t="s">
        <v>2</v>
      </c>
      <c r="T37" t="s">
        <v>2</v>
      </c>
      <c r="U37" t="s">
        <v>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s="2">
        <f t="shared" si="1"/>
        <v>0</v>
      </c>
      <c r="AK37" s="2"/>
      <c r="AV37">
        <f t="shared" si="0"/>
        <v>0</v>
      </c>
    </row>
    <row r="38" spans="2:48" x14ac:dyDescent="0.25">
      <c r="B38" s="1">
        <v>36</v>
      </c>
      <c r="C38" t="s">
        <v>2</v>
      </c>
      <c r="D38" t="s">
        <v>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  <c r="L38" t="s">
        <v>2</v>
      </c>
      <c r="M38" t="s">
        <v>2</v>
      </c>
      <c r="N38" t="s">
        <v>2</v>
      </c>
      <c r="O38" t="s">
        <v>2</v>
      </c>
      <c r="P38" t="s">
        <v>2</v>
      </c>
      <c r="Q38" t="s">
        <v>2</v>
      </c>
      <c r="R38" t="s">
        <v>2</v>
      </c>
      <c r="S38" t="s">
        <v>2</v>
      </c>
      <c r="T38" t="s">
        <v>2</v>
      </c>
      <c r="U38" t="s">
        <v>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s="2">
        <f t="shared" si="1"/>
        <v>0</v>
      </c>
      <c r="AK38" s="2"/>
      <c r="AV38">
        <f t="shared" si="0"/>
        <v>0</v>
      </c>
    </row>
    <row r="39" spans="2:48" x14ac:dyDescent="0.25">
      <c r="B39" s="1">
        <v>37</v>
      </c>
      <c r="C39" t="s">
        <v>2</v>
      </c>
      <c r="D39" t="s">
        <v>2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2</v>
      </c>
      <c r="M39" t="s">
        <v>2</v>
      </c>
      <c r="N39" t="s">
        <v>2</v>
      </c>
      <c r="O39" t="s">
        <v>2</v>
      </c>
      <c r="P39" t="s">
        <v>2</v>
      </c>
      <c r="Q39" t="s">
        <v>2</v>
      </c>
      <c r="R39" t="s">
        <v>2</v>
      </c>
      <c r="S39" t="s">
        <v>2</v>
      </c>
      <c r="T39" t="s">
        <v>2</v>
      </c>
      <c r="U39" t="s">
        <v>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s="2">
        <f t="shared" si="1"/>
        <v>0</v>
      </c>
      <c r="AK39" s="2"/>
      <c r="AV39">
        <f t="shared" si="0"/>
        <v>0</v>
      </c>
    </row>
    <row r="40" spans="2:48" x14ac:dyDescent="0.25">
      <c r="B40" s="1">
        <v>38</v>
      </c>
      <c r="C40" t="s">
        <v>2</v>
      </c>
      <c r="D40" t="s">
        <v>2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  <c r="L40" t="s">
        <v>2</v>
      </c>
      <c r="M40" t="s">
        <v>2</v>
      </c>
      <c r="N40" t="s">
        <v>2</v>
      </c>
      <c r="O40" t="s">
        <v>2</v>
      </c>
      <c r="P40" t="s">
        <v>2</v>
      </c>
      <c r="Q40" t="s">
        <v>2</v>
      </c>
      <c r="R40" t="s">
        <v>2</v>
      </c>
      <c r="S40" t="s">
        <v>2</v>
      </c>
      <c r="T40" t="s">
        <v>2</v>
      </c>
      <c r="U40" t="s">
        <v>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s="2">
        <f t="shared" si="1"/>
        <v>0</v>
      </c>
      <c r="AK40" s="2"/>
      <c r="AV40">
        <f t="shared" si="0"/>
        <v>0</v>
      </c>
    </row>
    <row r="41" spans="2:48" x14ac:dyDescent="0.25">
      <c r="B41" s="1">
        <v>39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  <c r="L41" t="s">
        <v>2</v>
      </c>
      <c r="M41" t="s">
        <v>2</v>
      </c>
      <c r="N41" t="s">
        <v>2</v>
      </c>
      <c r="O41" t="s">
        <v>2</v>
      </c>
      <c r="P41" t="s">
        <v>2</v>
      </c>
      <c r="Q41" t="s">
        <v>2</v>
      </c>
      <c r="R41" t="s">
        <v>2</v>
      </c>
      <c r="S41" t="s">
        <v>2</v>
      </c>
      <c r="T41" t="s">
        <v>2</v>
      </c>
      <c r="U41" t="s">
        <v>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s="1"/>
      <c r="AK41" s="1"/>
    </row>
    <row r="42" spans="2:48" x14ac:dyDescent="0.25">
      <c r="B42" s="1" t="s">
        <v>4</v>
      </c>
      <c r="C42">
        <f>SUM(C3:C41)</f>
        <v>62</v>
      </c>
      <c r="D42">
        <f t="shared" ref="D42:AI42" si="3">SUM(D3:D41)</f>
        <v>181</v>
      </c>
      <c r="E42">
        <f t="shared" si="3"/>
        <v>119</v>
      </c>
      <c r="F42">
        <f t="shared" si="3"/>
        <v>104</v>
      </c>
      <c r="G42">
        <f t="shared" si="3"/>
        <v>98</v>
      </c>
      <c r="H42">
        <f t="shared" si="3"/>
        <v>164</v>
      </c>
      <c r="I42">
        <f t="shared" si="3"/>
        <v>152</v>
      </c>
      <c r="J42">
        <f t="shared" si="3"/>
        <v>93</v>
      </c>
      <c r="K42">
        <f t="shared" si="3"/>
        <v>69</v>
      </c>
      <c r="L42">
        <f t="shared" si="3"/>
        <v>186</v>
      </c>
      <c r="M42">
        <f t="shared" si="3"/>
        <v>57</v>
      </c>
      <c r="N42">
        <f t="shared" si="3"/>
        <v>191</v>
      </c>
      <c r="O42">
        <f t="shared" si="3"/>
        <v>155</v>
      </c>
      <c r="P42">
        <f t="shared" si="3"/>
        <v>129</v>
      </c>
      <c r="Q42">
        <f t="shared" si="3"/>
        <v>150</v>
      </c>
      <c r="R42">
        <f t="shared" si="3"/>
        <v>48</v>
      </c>
      <c r="S42">
        <f t="shared" si="3"/>
        <v>124</v>
      </c>
      <c r="T42">
        <f t="shared" si="3"/>
        <v>103</v>
      </c>
      <c r="U42">
        <f t="shared" si="3"/>
        <v>55</v>
      </c>
      <c r="V42">
        <f t="shared" si="3"/>
        <v>122</v>
      </c>
      <c r="W42">
        <f t="shared" si="3"/>
        <v>156</v>
      </c>
      <c r="X42">
        <f t="shared" si="3"/>
        <v>102</v>
      </c>
      <c r="Y42">
        <f t="shared" si="3"/>
        <v>155</v>
      </c>
      <c r="Z42">
        <f t="shared" si="3"/>
        <v>178</v>
      </c>
      <c r="AA42">
        <f t="shared" si="3"/>
        <v>12</v>
      </c>
      <c r="AB42">
        <f t="shared" si="3"/>
        <v>125</v>
      </c>
      <c r="AC42">
        <f t="shared" si="3"/>
        <v>70</v>
      </c>
      <c r="AD42">
        <f t="shared" si="3"/>
        <v>162</v>
      </c>
      <c r="AE42">
        <f t="shared" si="3"/>
        <v>92</v>
      </c>
      <c r="AF42">
        <f t="shared" si="3"/>
        <v>90</v>
      </c>
      <c r="AG42">
        <f t="shared" si="3"/>
        <v>53</v>
      </c>
      <c r="AH42">
        <f t="shared" si="3"/>
        <v>85</v>
      </c>
      <c r="AI42">
        <f t="shared" si="3"/>
        <v>90</v>
      </c>
      <c r="AJ42" s="1"/>
      <c r="AK42" s="1"/>
    </row>
    <row r="43" spans="2:48" x14ac:dyDescent="0.25">
      <c r="B43" s="1" t="s">
        <v>8</v>
      </c>
      <c r="C43">
        <f>C42/COUNT(C5:C13)</f>
        <v>6.8888888888888893</v>
      </c>
      <c r="D43">
        <f>D42/COUNT(D4:D26)</f>
        <v>7.8695652173913047</v>
      </c>
      <c r="E43">
        <f>E42/COUNT(E4:E21)</f>
        <v>6.6111111111111107</v>
      </c>
      <c r="F43">
        <f>F42/COUNT(F4:F19)</f>
        <v>6.5</v>
      </c>
      <c r="G43">
        <f>G42/COUNT(G4:G14)</f>
        <v>8.9090909090909083</v>
      </c>
      <c r="H43">
        <f>H42/COUNT(H4:H25)</f>
        <v>7.4545454545454541</v>
      </c>
      <c r="I43">
        <f>I42/COUNT(I5:I28)</f>
        <v>6.333333333333333</v>
      </c>
      <c r="J43">
        <f>J42/COUNT(J5:J17)</f>
        <v>7.1538461538461542</v>
      </c>
      <c r="K43">
        <f>K42/COUNT(K4:K24)</f>
        <v>3.2857142857142856</v>
      </c>
      <c r="L43">
        <f>L42/COUNT(L5:L31)</f>
        <v>6.8888888888888893</v>
      </c>
      <c r="M43">
        <f>M42/COUNT(M5:M19)</f>
        <v>3.8</v>
      </c>
      <c r="N43">
        <f>N42/COUNT(N5:N32)</f>
        <v>6.8214285714285712</v>
      </c>
      <c r="O43">
        <f>O42/COUNT(O5:O22)</f>
        <v>8.6111111111111107</v>
      </c>
      <c r="P43">
        <f>P42/COUNT(P5:P21)</f>
        <v>7.5882352941176467</v>
      </c>
      <c r="Q43">
        <f>Q42/COUNT(Q4:Q34)</f>
        <v>4.838709677419355</v>
      </c>
      <c r="R43">
        <f>R42/COUNT(R4:R13)</f>
        <v>4.8</v>
      </c>
      <c r="S43">
        <f>S42/COUNT(S5:S25)</f>
        <v>5.9047619047619051</v>
      </c>
      <c r="T43">
        <f>T42/COUNT(T5:T21)</f>
        <v>6.0588235294117645</v>
      </c>
      <c r="U43">
        <f>U42/COUNT(U4:U16)</f>
        <v>4.2307692307692308</v>
      </c>
      <c r="V43">
        <f>V42/COUNT(V5:V19)</f>
        <v>8.1333333333333329</v>
      </c>
      <c r="W43">
        <f>W42/COUNT(W4:W21)</f>
        <v>8.6666666666666661</v>
      </c>
      <c r="X43">
        <f>X42/COUNT(X4:X20)</f>
        <v>6</v>
      </c>
      <c r="Y43">
        <f>Y42/COUNT(Y5:Y28)</f>
        <v>6.458333333333333</v>
      </c>
      <c r="Z43">
        <f>Z42/COUNT(Z5:Z23)</f>
        <v>9.3684210526315788</v>
      </c>
      <c r="AA43">
        <f>AA42/COUNT(AA6:AA9)</f>
        <v>3</v>
      </c>
      <c r="AB43">
        <f>AB42/COUNT(AB5:AB24)</f>
        <v>6.25</v>
      </c>
      <c r="AC43">
        <f>AC42/COUNT(AC6:AC15)</f>
        <v>7</v>
      </c>
      <c r="AD43">
        <f>AD42/COUNT(AD4:AD23)</f>
        <v>8.1</v>
      </c>
      <c r="AE43">
        <f>AE42/COUNT(AE4:AE18)</f>
        <v>6.1333333333333337</v>
      </c>
      <c r="AF43">
        <f>AF42/COUNT(AF5:AF24)</f>
        <v>4.5</v>
      </c>
      <c r="AG43">
        <f>AG42/COUNT(AG7:AG15)</f>
        <v>5.8888888888888893</v>
      </c>
      <c r="AH43">
        <f>AH42/COUNT(AH5:AH20)</f>
        <v>5.3125</v>
      </c>
      <c r="AI43">
        <f>AI42/COUNT(AI4:AI17)</f>
        <v>6.4285714285714288</v>
      </c>
      <c r="AJ43" s="1"/>
      <c r="AK43" s="1"/>
    </row>
    <row r="44" spans="2:48" x14ac:dyDescent="0.25">
      <c r="B44" s="1" t="s">
        <v>17</v>
      </c>
      <c r="C44">
        <f>40-COUNTIF(C3:C41,"dead")</f>
        <v>22</v>
      </c>
      <c r="D44">
        <f t="shared" ref="D44:AI44" si="4">40-COUNTIF(D3:D41,"dead")</f>
        <v>25</v>
      </c>
      <c r="E44">
        <f t="shared" si="4"/>
        <v>20</v>
      </c>
      <c r="F44">
        <f t="shared" si="4"/>
        <v>19</v>
      </c>
      <c r="G44">
        <f t="shared" si="4"/>
        <v>13</v>
      </c>
      <c r="H44">
        <f t="shared" si="4"/>
        <v>28</v>
      </c>
      <c r="I44">
        <f t="shared" si="4"/>
        <v>29</v>
      </c>
      <c r="J44">
        <f t="shared" si="4"/>
        <v>16</v>
      </c>
      <c r="K44">
        <f t="shared" si="4"/>
        <v>26</v>
      </c>
      <c r="L44">
        <f t="shared" si="4"/>
        <v>32</v>
      </c>
      <c r="M44">
        <f t="shared" si="4"/>
        <v>21</v>
      </c>
      <c r="N44">
        <f t="shared" si="4"/>
        <v>33</v>
      </c>
      <c r="O44">
        <f t="shared" si="4"/>
        <v>22</v>
      </c>
      <c r="P44">
        <f t="shared" si="4"/>
        <v>20</v>
      </c>
      <c r="Q44">
        <f t="shared" si="4"/>
        <v>36</v>
      </c>
      <c r="R44">
        <f t="shared" si="4"/>
        <v>12</v>
      </c>
      <c r="S44">
        <f t="shared" si="4"/>
        <v>24</v>
      </c>
      <c r="T44">
        <f t="shared" si="4"/>
        <v>23</v>
      </c>
      <c r="U44">
        <f t="shared" si="4"/>
        <v>15</v>
      </c>
      <c r="V44">
        <f t="shared" si="4"/>
        <v>19</v>
      </c>
      <c r="W44">
        <f t="shared" si="4"/>
        <v>21</v>
      </c>
      <c r="X44">
        <f t="shared" si="4"/>
        <v>21</v>
      </c>
      <c r="Y44">
        <f t="shared" si="4"/>
        <v>31</v>
      </c>
      <c r="Z44">
        <f t="shared" si="4"/>
        <v>23</v>
      </c>
      <c r="AA44">
        <f t="shared" si="4"/>
        <v>9</v>
      </c>
      <c r="AB44">
        <f t="shared" si="4"/>
        <v>24</v>
      </c>
      <c r="AC44">
        <f t="shared" si="4"/>
        <v>14</v>
      </c>
      <c r="AD44">
        <f t="shared" si="4"/>
        <v>26</v>
      </c>
      <c r="AE44">
        <f t="shared" si="4"/>
        <v>20</v>
      </c>
      <c r="AF44">
        <f t="shared" si="4"/>
        <v>25</v>
      </c>
      <c r="AG44">
        <f t="shared" si="4"/>
        <v>15</v>
      </c>
      <c r="AH44">
        <f t="shared" si="4"/>
        <v>25</v>
      </c>
      <c r="AI44">
        <f t="shared" si="4"/>
        <v>16</v>
      </c>
      <c r="AJ44" s="1"/>
      <c r="AK44" s="1"/>
    </row>
    <row r="45" spans="2:48" x14ac:dyDescent="0.25">
      <c r="B45" s="1" t="s">
        <v>14</v>
      </c>
      <c r="C45">
        <f>COUNT(C5:C13)</f>
        <v>9</v>
      </c>
      <c r="D45">
        <f>COUNT(D4:D26)</f>
        <v>23</v>
      </c>
      <c r="E45">
        <f>COUNT(E4:E21)</f>
        <v>18</v>
      </c>
      <c r="F45">
        <f>COUNT(F4:F19)</f>
        <v>16</v>
      </c>
      <c r="G45">
        <f>COUNT(G4:G14)</f>
        <v>11</v>
      </c>
      <c r="H45">
        <f>COUNT(H4:H25)</f>
        <v>22</v>
      </c>
      <c r="I45">
        <f>COUNT(I5:I28)</f>
        <v>24</v>
      </c>
      <c r="J45">
        <f>COUNT(J5:J17)</f>
        <v>13</v>
      </c>
      <c r="K45">
        <f>COUNT(K4:K24)</f>
        <v>21</v>
      </c>
      <c r="L45">
        <f>COUNT(L5:L31)</f>
        <v>27</v>
      </c>
      <c r="M45">
        <f>COUNT(M5:M19)</f>
        <v>15</v>
      </c>
      <c r="N45">
        <f>COUNT(N5:N32)</f>
        <v>28</v>
      </c>
      <c r="O45">
        <f>COUNT(O5:O22)</f>
        <v>18</v>
      </c>
      <c r="P45">
        <f>COUNT(P5:P21)</f>
        <v>17</v>
      </c>
      <c r="Q45">
        <f>COUNT(Q4:Q28)</f>
        <v>25</v>
      </c>
      <c r="R45">
        <f>COUNT(R4:R13)</f>
        <v>10</v>
      </c>
      <c r="S45">
        <f>COUNT(S5:S25)</f>
        <v>21</v>
      </c>
      <c r="T45">
        <f>COUNT(T5:T21)</f>
        <v>17</v>
      </c>
      <c r="U45">
        <f>COUNT(U4:U16)</f>
        <v>13</v>
      </c>
      <c r="V45">
        <f>COUNT(V5:V19)</f>
        <v>15</v>
      </c>
      <c r="W45">
        <f>COUNT(W4:W21)</f>
        <v>18</v>
      </c>
      <c r="X45">
        <f>COUNT(X4:X20)</f>
        <v>17</v>
      </c>
      <c r="Y45">
        <f>COUNT(Y5:Y28)</f>
        <v>24</v>
      </c>
      <c r="Z45">
        <f>COUNT(Z5:Z23)</f>
        <v>19</v>
      </c>
      <c r="AA45">
        <f>COUNT(AA6:AA9)</f>
        <v>4</v>
      </c>
      <c r="AB45">
        <f>COUNT(AB5:AB24)</f>
        <v>20</v>
      </c>
      <c r="AC45">
        <f>COUNT(AC6:AC15)</f>
        <v>10</v>
      </c>
      <c r="AD45">
        <f>COUNT(AD4:AD23)</f>
        <v>20</v>
      </c>
      <c r="AE45">
        <f>COUNT(AE4:AE18)</f>
        <v>15</v>
      </c>
      <c r="AF45">
        <f>COUNT(AF5:AF24)</f>
        <v>20</v>
      </c>
      <c r="AG45">
        <f>COUNT(AG7:AG15)</f>
        <v>9</v>
      </c>
      <c r="AH45">
        <f>COUNT(AH5:AH20)</f>
        <v>16</v>
      </c>
      <c r="AI45">
        <f>COUNT(AI4:AI17)</f>
        <v>14</v>
      </c>
      <c r="AJ45" s="1"/>
      <c r="AK45" s="1"/>
    </row>
    <row r="46" spans="2:48" x14ac:dyDescent="0.25">
      <c r="B46" s="1" t="s">
        <v>13</v>
      </c>
      <c r="C46">
        <f>COUNT(C14:C23)</f>
        <v>10</v>
      </c>
      <c r="D46">
        <v>0</v>
      </c>
      <c r="E46">
        <v>0</v>
      </c>
      <c r="F46">
        <v>1</v>
      </c>
      <c r="G46">
        <v>0</v>
      </c>
      <c r="H46">
        <v>4</v>
      </c>
      <c r="I46">
        <v>2</v>
      </c>
      <c r="J46">
        <v>0</v>
      </c>
      <c r="K46">
        <v>3</v>
      </c>
      <c r="L46">
        <v>2</v>
      </c>
      <c r="M46">
        <v>3</v>
      </c>
      <c r="N46">
        <v>2</v>
      </c>
      <c r="O46">
        <v>1</v>
      </c>
      <c r="P46">
        <v>0</v>
      </c>
      <c r="Q46">
        <f>COUNT(Q29:Q37)</f>
        <v>9</v>
      </c>
      <c r="R46">
        <v>0</v>
      </c>
      <c r="S46">
        <v>0</v>
      </c>
      <c r="T46">
        <v>3</v>
      </c>
      <c r="U46">
        <v>0</v>
      </c>
      <c r="V46">
        <v>1</v>
      </c>
      <c r="W46">
        <v>1</v>
      </c>
      <c r="X46">
        <v>2</v>
      </c>
      <c r="Y46">
        <v>4</v>
      </c>
      <c r="Z46">
        <v>1</v>
      </c>
      <c r="AA46">
        <v>1</v>
      </c>
      <c r="AB46">
        <v>1</v>
      </c>
      <c r="AC46">
        <v>0</v>
      </c>
      <c r="AD46">
        <v>4</v>
      </c>
      <c r="AE46">
        <v>3</v>
      </c>
      <c r="AF46">
        <v>2</v>
      </c>
      <c r="AG46">
        <v>1</v>
      </c>
      <c r="AH46">
        <f>COUNT(AH21:AH26)</f>
        <v>6</v>
      </c>
      <c r="AI4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"/>
  <sheetViews>
    <sheetView topLeftCell="J1" zoomScale="70" zoomScaleNormal="70" workbookViewId="0">
      <selection activeCell="AR13" sqref="AR13"/>
    </sheetView>
  </sheetViews>
  <sheetFormatPr defaultRowHeight="15" x14ac:dyDescent="0.25"/>
  <sheetData>
    <row r="1" spans="1:50" x14ac:dyDescent="0.25">
      <c r="A1" s="1"/>
      <c r="B1" s="1"/>
      <c r="AL1" s="1" t="s">
        <v>18</v>
      </c>
      <c r="AM1" s="1" t="s">
        <v>19</v>
      </c>
      <c r="AN1" s="1" t="s">
        <v>24</v>
      </c>
      <c r="AO1" s="1" t="s">
        <v>5</v>
      </c>
      <c r="AP1" s="1" t="s">
        <v>25</v>
      </c>
      <c r="AQ1" s="1" t="s">
        <v>5</v>
      </c>
      <c r="AR1" s="1" t="s">
        <v>21</v>
      </c>
      <c r="AS1" s="1" t="s">
        <v>5</v>
      </c>
      <c r="AT1" s="1" t="s">
        <v>22</v>
      </c>
      <c r="AU1" s="1" t="s">
        <v>5</v>
      </c>
      <c r="AV1" s="1" t="s">
        <v>23</v>
      </c>
      <c r="AW1" s="1" t="s">
        <v>5</v>
      </c>
      <c r="AX1" s="1" t="s">
        <v>20</v>
      </c>
    </row>
    <row r="2" spans="1:50" x14ac:dyDescent="0.25">
      <c r="A2" s="1"/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29</v>
      </c>
      <c r="AF2" s="1">
        <v>30</v>
      </c>
      <c r="AG2" s="1">
        <v>31</v>
      </c>
      <c r="AH2" s="1">
        <v>32</v>
      </c>
      <c r="AI2" s="1">
        <v>33</v>
      </c>
      <c r="AJ2" s="1">
        <v>34</v>
      </c>
      <c r="AK2" s="1">
        <v>35</v>
      </c>
      <c r="AL2" s="1"/>
      <c r="AM2" s="1"/>
      <c r="AN2">
        <f>AVERAGE(C42:AK42)</f>
        <v>71.457142857142856</v>
      </c>
      <c r="AO2">
        <f>STDEV(C42:AK42)/(SQRT(COUNT(C42:AK42)))</f>
        <v>8.1270730110102072</v>
      </c>
      <c r="AP2">
        <f>AVERAGE(C43:AK43)</f>
        <v>4.4230385815607498</v>
      </c>
      <c r="AQ2">
        <f>STDEV(C43:AK43)/SQRT(COUNT(C43:AK43))</f>
        <v>0.26725898851962837</v>
      </c>
      <c r="AR2">
        <f>AVERAGE(C45:AK45)</f>
        <v>15.285714285714286</v>
      </c>
      <c r="AS2">
        <f>STDEV(C45:AK45)/SQRT(COUNT(C45:AK45))</f>
        <v>1.3438758874838048</v>
      </c>
      <c r="AT2">
        <f>AVERAGE(C46:AK46)</f>
        <v>2.2571428571428571</v>
      </c>
      <c r="AU2">
        <f>STDEV(C46:AK46)/SQRT(COUNT(C46:AK46))</f>
        <v>0.45345148285006148</v>
      </c>
      <c r="AV2">
        <f>AVERAGE(C44:AK44)</f>
        <v>20.2</v>
      </c>
      <c r="AW2">
        <f>STDEV(C44:AK44)/SQRT(COUNT(C44:AK44))</f>
        <v>1.4312244273154848</v>
      </c>
      <c r="AX2">
        <f t="shared" ref="AX2:AX40" si="0">35-COUNTIF(C3:AK3,"dead")</f>
        <v>35</v>
      </c>
    </row>
    <row r="3" spans="1:50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f>SUM(C3:AK3)</f>
        <v>0</v>
      </c>
      <c r="AM3">
        <f>AL3/AX2</f>
        <v>0</v>
      </c>
      <c r="AX3">
        <f t="shared" si="0"/>
        <v>35</v>
      </c>
    </row>
    <row r="4" spans="1:50" x14ac:dyDescent="0.25">
      <c r="B4" s="1">
        <v>2</v>
      </c>
      <c r="C4">
        <v>2</v>
      </c>
      <c r="D4">
        <v>1</v>
      </c>
      <c r="E4">
        <v>1</v>
      </c>
      <c r="F4">
        <v>0</v>
      </c>
      <c r="G4">
        <v>1</v>
      </c>
      <c r="H4">
        <v>0</v>
      </c>
      <c r="I4">
        <v>2</v>
      </c>
      <c r="J4">
        <v>2</v>
      </c>
      <c r="K4">
        <v>1</v>
      </c>
      <c r="L4">
        <v>2</v>
      </c>
      <c r="M4">
        <v>0</v>
      </c>
      <c r="N4">
        <v>0</v>
      </c>
      <c r="O4">
        <v>0</v>
      </c>
      <c r="P4">
        <v>2</v>
      </c>
      <c r="Q4">
        <v>1</v>
      </c>
      <c r="R4">
        <v>0</v>
      </c>
      <c r="S4">
        <v>0</v>
      </c>
      <c r="T4">
        <v>0</v>
      </c>
      <c r="U4">
        <v>3</v>
      </c>
      <c r="V4">
        <v>0</v>
      </c>
      <c r="W4">
        <v>7</v>
      </c>
      <c r="X4">
        <v>0</v>
      </c>
      <c r="Y4">
        <v>0</v>
      </c>
      <c r="Z4">
        <v>2</v>
      </c>
      <c r="AA4">
        <v>0</v>
      </c>
      <c r="AB4">
        <v>0</v>
      </c>
      <c r="AC4">
        <v>1</v>
      </c>
      <c r="AD4">
        <v>0</v>
      </c>
      <c r="AE4">
        <v>4</v>
      </c>
      <c r="AF4">
        <v>0</v>
      </c>
      <c r="AG4">
        <v>1</v>
      </c>
      <c r="AH4">
        <v>1</v>
      </c>
      <c r="AI4">
        <v>0</v>
      </c>
      <c r="AJ4">
        <v>0</v>
      </c>
      <c r="AK4">
        <v>0</v>
      </c>
      <c r="AL4">
        <f t="shared" ref="AL4:AL41" si="1">SUM(C4:AK4)</f>
        <v>34</v>
      </c>
      <c r="AM4">
        <f t="shared" ref="AM4:AM40" si="2">AL4/AX3</f>
        <v>0.97142857142857142</v>
      </c>
      <c r="AX4">
        <f t="shared" si="0"/>
        <v>35</v>
      </c>
    </row>
    <row r="5" spans="1:50" x14ac:dyDescent="0.25">
      <c r="B5" s="1">
        <v>3</v>
      </c>
      <c r="C5">
        <v>4</v>
      </c>
      <c r="D5">
        <v>3</v>
      </c>
      <c r="E5">
        <v>5</v>
      </c>
      <c r="F5">
        <v>0</v>
      </c>
      <c r="G5">
        <v>3</v>
      </c>
      <c r="H5">
        <v>2</v>
      </c>
      <c r="I5">
        <v>5</v>
      </c>
      <c r="J5">
        <v>4</v>
      </c>
      <c r="K5">
        <v>5</v>
      </c>
      <c r="L5">
        <v>6</v>
      </c>
      <c r="M5">
        <v>3</v>
      </c>
      <c r="N5">
        <v>0</v>
      </c>
      <c r="O5">
        <v>3</v>
      </c>
      <c r="P5">
        <v>3</v>
      </c>
      <c r="Q5">
        <v>2</v>
      </c>
      <c r="R5">
        <v>1</v>
      </c>
      <c r="S5">
        <v>2</v>
      </c>
      <c r="T5">
        <v>4</v>
      </c>
      <c r="U5">
        <v>7</v>
      </c>
      <c r="V5">
        <v>3</v>
      </c>
      <c r="W5">
        <v>8</v>
      </c>
      <c r="X5">
        <v>4</v>
      </c>
      <c r="Y5">
        <v>0</v>
      </c>
      <c r="Z5">
        <v>6</v>
      </c>
      <c r="AA5">
        <v>3</v>
      </c>
      <c r="AB5">
        <v>1</v>
      </c>
      <c r="AC5">
        <v>1</v>
      </c>
      <c r="AD5">
        <v>4</v>
      </c>
      <c r="AE5">
        <v>5</v>
      </c>
      <c r="AF5">
        <v>5</v>
      </c>
      <c r="AG5">
        <v>4</v>
      </c>
      <c r="AH5">
        <v>6</v>
      </c>
      <c r="AI5">
        <v>2</v>
      </c>
      <c r="AJ5">
        <v>0</v>
      </c>
      <c r="AK5">
        <v>5</v>
      </c>
      <c r="AL5">
        <f t="shared" si="1"/>
        <v>119</v>
      </c>
      <c r="AM5">
        <f t="shared" si="2"/>
        <v>3.4</v>
      </c>
      <c r="AX5">
        <f t="shared" si="0"/>
        <v>35</v>
      </c>
    </row>
    <row r="6" spans="1:50" x14ac:dyDescent="0.25">
      <c r="B6" s="1">
        <v>4</v>
      </c>
      <c r="C6">
        <v>3</v>
      </c>
      <c r="D6">
        <v>6</v>
      </c>
      <c r="E6">
        <v>6</v>
      </c>
      <c r="F6">
        <v>2</v>
      </c>
      <c r="G6">
        <v>3</v>
      </c>
      <c r="H6">
        <v>7</v>
      </c>
      <c r="I6">
        <v>6</v>
      </c>
      <c r="J6">
        <v>5</v>
      </c>
      <c r="K6">
        <v>8</v>
      </c>
      <c r="L6">
        <v>7</v>
      </c>
      <c r="M6">
        <v>5</v>
      </c>
      <c r="N6">
        <v>2</v>
      </c>
      <c r="O6">
        <v>5</v>
      </c>
      <c r="P6">
        <v>7</v>
      </c>
      <c r="Q6">
        <v>4</v>
      </c>
      <c r="R6">
        <v>2</v>
      </c>
      <c r="S6">
        <v>4</v>
      </c>
      <c r="T6">
        <v>7</v>
      </c>
      <c r="U6">
        <v>10</v>
      </c>
      <c r="V6">
        <v>5</v>
      </c>
      <c r="W6">
        <v>4</v>
      </c>
      <c r="X6">
        <v>5</v>
      </c>
      <c r="Y6">
        <v>2</v>
      </c>
      <c r="Z6">
        <v>7</v>
      </c>
      <c r="AA6">
        <v>8</v>
      </c>
      <c r="AB6">
        <v>0</v>
      </c>
      <c r="AC6">
        <v>3</v>
      </c>
      <c r="AD6">
        <v>7</v>
      </c>
      <c r="AE6">
        <v>5</v>
      </c>
      <c r="AF6">
        <v>3</v>
      </c>
      <c r="AG6">
        <v>8</v>
      </c>
      <c r="AH6">
        <v>3</v>
      </c>
      <c r="AI6">
        <v>3</v>
      </c>
      <c r="AJ6">
        <v>2</v>
      </c>
      <c r="AK6">
        <v>8</v>
      </c>
      <c r="AL6">
        <f t="shared" si="1"/>
        <v>172</v>
      </c>
      <c r="AM6">
        <f t="shared" si="2"/>
        <v>4.9142857142857146</v>
      </c>
      <c r="AX6">
        <f t="shared" si="0"/>
        <v>35</v>
      </c>
    </row>
    <row r="7" spans="1:50" x14ac:dyDescent="0.25">
      <c r="B7" s="1">
        <v>5</v>
      </c>
      <c r="C7">
        <v>4</v>
      </c>
      <c r="D7">
        <v>6</v>
      </c>
      <c r="E7">
        <v>5</v>
      </c>
      <c r="F7">
        <v>3</v>
      </c>
      <c r="G7">
        <v>2</v>
      </c>
      <c r="H7">
        <v>7</v>
      </c>
      <c r="I7">
        <v>4</v>
      </c>
      <c r="J7">
        <v>2</v>
      </c>
      <c r="K7">
        <v>7</v>
      </c>
      <c r="L7">
        <v>7</v>
      </c>
      <c r="M7">
        <v>7</v>
      </c>
      <c r="N7">
        <v>4</v>
      </c>
      <c r="O7">
        <v>9</v>
      </c>
      <c r="P7">
        <v>5</v>
      </c>
      <c r="Q7">
        <v>2</v>
      </c>
      <c r="R7">
        <v>2</v>
      </c>
      <c r="S7">
        <v>6</v>
      </c>
      <c r="T7">
        <v>8</v>
      </c>
      <c r="U7">
        <v>8</v>
      </c>
      <c r="V7">
        <v>5</v>
      </c>
      <c r="W7">
        <v>3</v>
      </c>
      <c r="X7">
        <v>4</v>
      </c>
      <c r="Y7">
        <v>2</v>
      </c>
      <c r="Z7">
        <v>8</v>
      </c>
      <c r="AA7">
        <v>5</v>
      </c>
      <c r="AB7">
        <v>3</v>
      </c>
      <c r="AC7">
        <v>4</v>
      </c>
      <c r="AD7">
        <v>7</v>
      </c>
      <c r="AE7">
        <v>7</v>
      </c>
      <c r="AF7">
        <v>1</v>
      </c>
      <c r="AG7">
        <v>8</v>
      </c>
      <c r="AH7">
        <v>7</v>
      </c>
      <c r="AI7">
        <v>3</v>
      </c>
      <c r="AJ7">
        <v>2</v>
      </c>
      <c r="AK7">
        <v>8</v>
      </c>
      <c r="AL7">
        <f t="shared" si="1"/>
        <v>175</v>
      </c>
      <c r="AM7">
        <f t="shared" si="2"/>
        <v>5</v>
      </c>
      <c r="AX7">
        <f t="shared" si="0"/>
        <v>35</v>
      </c>
    </row>
    <row r="8" spans="1:50" x14ac:dyDescent="0.25">
      <c r="B8" s="1">
        <v>6</v>
      </c>
      <c r="C8">
        <v>8</v>
      </c>
      <c r="D8">
        <v>3</v>
      </c>
      <c r="E8">
        <v>6</v>
      </c>
      <c r="F8">
        <v>3</v>
      </c>
      <c r="G8">
        <v>3</v>
      </c>
      <c r="H8">
        <v>6</v>
      </c>
      <c r="I8">
        <v>6</v>
      </c>
      <c r="J8">
        <v>6</v>
      </c>
      <c r="K8">
        <v>10</v>
      </c>
      <c r="L8">
        <v>9</v>
      </c>
      <c r="M8">
        <v>7</v>
      </c>
      <c r="N8">
        <v>4</v>
      </c>
      <c r="O8">
        <v>2</v>
      </c>
      <c r="P8">
        <v>5</v>
      </c>
      <c r="Q8">
        <v>3</v>
      </c>
      <c r="R8">
        <v>3</v>
      </c>
      <c r="S8">
        <v>5</v>
      </c>
      <c r="T8">
        <v>8</v>
      </c>
      <c r="U8">
        <v>8</v>
      </c>
      <c r="V8">
        <v>3</v>
      </c>
      <c r="W8">
        <v>4</v>
      </c>
      <c r="X8">
        <v>7</v>
      </c>
      <c r="Y8">
        <v>2</v>
      </c>
      <c r="Z8">
        <v>9</v>
      </c>
      <c r="AA8">
        <v>7</v>
      </c>
      <c r="AB8">
        <v>2</v>
      </c>
      <c r="AC8">
        <v>6</v>
      </c>
      <c r="AD8">
        <v>8</v>
      </c>
      <c r="AE8">
        <v>8</v>
      </c>
      <c r="AF8">
        <v>0</v>
      </c>
      <c r="AG8">
        <v>8</v>
      </c>
      <c r="AH8">
        <v>9</v>
      </c>
      <c r="AI8">
        <v>5</v>
      </c>
      <c r="AJ8">
        <v>1</v>
      </c>
      <c r="AK8">
        <v>8</v>
      </c>
      <c r="AL8">
        <f t="shared" si="1"/>
        <v>192</v>
      </c>
      <c r="AM8">
        <f t="shared" si="2"/>
        <v>5.4857142857142858</v>
      </c>
      <c r="AX8">
        <f t="shared" si="0"/>
        <v>35</v>
      </c>
    </row>
    <row r="9" spans="1:50" x14ac:dyDescent="0.25">
      <c r="B9" s="1">
        <v>7</v>
      </c>
      <c r="C9">
        <v>7</v>
      </c>
      <c r="D9">
        <v>6</v>
      </c>
      <c r="E9">
        <v>8</v>
      </c>
      <c r="F9">
        <v>2</v>
      </c>
      <c r="G9">
        <v>3</v>
      </c>
      <c r="H9">
        <v>9</v>
      </c>
      <c r="I9">
        <v>3</v>
      </c>
      <c r="J9">
        <v>8</v>
      </c>
      <c r="K9">
        <v>10</v>
      </c>
      <c r="L9">
        <v>9</v>
      </c>
      <c r="M9">
        <v>3</v>
      </c>
      <c r="N9">
        <v>5</v>
      </c>
      <c r="O9">
        <v>1</v>
      </c>
      <c r="P9">
        <v>4</v>
      </c>
      <c r="Q9">
        <v>2</v>
      </c>
      <c r="R9">
        <v>3</v>
      </c>
      <c r="S9">
        <v>8</v>
      </c>
      <c r="T9">
        <v>9</v>
      </c>
      <c r="U9">
        <v>8</v>
      </c>
      <c r="V9">
        <v>2</v>
      </c>
      <c r="W9">
        <v>6</v>
      </c>
      <c r="X9">
        <v>9</v>
      </c>
      <c r="Y9">
        <v>3</v>
      </c>
      <c r="Z9">
        <v>8</v>
      </c>
      <c r="AA9">
        <v>7</v>
      </c>
      <c r="AB9">
        <v>3</v>
      </c>
      <c r="AC9">
        <v>6</v>
      </c>
      <c r="AD9">
        <v>9</v>
      </c>
      <c r="AE9">
        <v>6</v>
      </c>
      <c r="AF9">
        <v>0</v>
      </c>
      <c r="AG9">
        <v>5</v>
      </c>
      <c r="AH9">
        <v>4</v>
      </c>
      <c r="AI9">
        <v>5</v>
      </c>
      <c r="AJ9">
        <v>0</v>
      </c>
      <c r="AK9">
        <v>9</v>
      </c>
      <c r="AL9">
        <f t="shared" si="1"/>
        <v>190</v>
      </c>
      <c r="AM9">
        <f t="shared" si="2"/>
        <v>5.4285714285714288</v>
      </c>
      <c r="AX9">
        <f t="shared" si="0"/>
        <v>35</v>
      </c>
    </row>
    <row r="10" spans="1:50" x14ac:dyDescent="0.25">
      <c r="B10" s="1">
        <v>8</v>
      </c>
      <c r="C10">
        <v>5</v>
      </c>
      <c r="D10">
        <v>6</v>
      </c>
      <c r="E10">
        <v>8</v>
      </c>
      <c r="F10">
        <v>1</v>
      </c>
      <c r="G10">
        <v>3</v>
      </c>
      <c r="H10">
        <v>0</v>
      </c>
      <c r="I10">
        <v>4</v>
      </c>
      <c r="J10">
        <v>3</v>
      </c>
      <c r="K10">
        <v>8</v>
      </c>
      <c r="L10">
        <v>4</v>
      </c>
      <c r="M10">
        <v>7</v>
      </c>
      <c r="N10">
        <v>3</v>
      </c>
      <c r="O10">
        <v>0</v>
      </c>
      <c r="P10">
        <v>5</v>
      </c>
      <c r="Q10">
        <v>0</v>
      </c>
      <c r="R10">
        <v>3</v>
      </c>
      <c r="S10">
        <v>6</v>
      </c>
      <c r="T10">
        <v>9</v>
      </c>
      <c r="U10">
        <v>9</v>
      </c>
      <c r="V10">
        <v>3</v>
      </c>
      <c r="W10">
        <v>5</v>
      </c>
      <c r="X10">
        <v>7</v>
      </c>
      <c r="Y10">
        <v>3</v>
      </c>
      <c r="Z10">
        <v>8</v>
      </c>
      <c r="AA10">
        <v>10</v>
      </c>
      <c r="AB10">
        <v>2</v>
      </c>
      <c r="AC10">
        <v>9</v>
      </c>
      <c r="AD10">
        <v>9</v>
      </c>
      <c r="AE10">
        <v>4</v>
      </c>
      <c r="AF10">
        <v>0</v>
      </c>
      <c r="AG10">
        <v>3</v>
      </c>
      <c r="AH10">
        <v>0</v>
      </c>
      <c r="AI10">
        <v>5</v>
      </c>
      <c r="AJ10">
        <v>0</v>
      </c>
      <c r="AK10">
        <v>5</v>
      </c>
      <c r="AL10">
        <f t="shared" si="1"/>
        <v>157</v>
      </c>
      <c r="AM10">
        <f t="shared" si="2"/>
        <v>4.4857142857142858</v>
      </c>
      <c r="AX10">
        <f t="shared" si="0"/>
        <v>34</v>
      </c>
    </row>
    <row r="11" spans="1:50" x14ac:dyDescent="0.25">
      <c r="B11" s="1">
        <v>9</v>
      </c>
      <c r="C11" t="s">
        <v>2</v>
      </c>
      <c r="D11">
        <v>7</v>
      </c>
      <c r="E11">
        <v>6</v>
      </c>
      <c r="F11">
        <v>0</v>
      </c>
      <c r="G11">
        <v>3</v>
      </c>
      <c r="H11">
        <v>0</v>
      </c>
      <c r="I11">
        <v>4</v>
      </c>
      <c r="J11">
        <v>2</v>
      </c>
      <c r="K11">
        <v>9</v>
      </c>
      <c r="L11">
        <v>7</v>
      </c>
      <c r="M11">
        <v>9</v>
      </c>
      <c r="N11">
        <v>5</v>
      </c>
      <c r="O11">
        <v>0</v>
      </c>
      <c r="P11">
        <v>6</v>
      </c>
      <c r="Q11">
        <v>0</v>
      </c>
      <c r="R11">
        <v>2</v>
      </c>
      <c r="S11">
        <v>6</v>
      </c>
      <c r="T11">
        <v>8</v>
      </c>
      <c r="U11">
        <v>8</v>
      </c>
      <c r="V11">
        <v>2</v>
      </c>
      <c r="W11">
        <v>3</v>
      </c>
      <c r="X11">
        <v>6</v>
      </c>
      <c r="Y11">
        <v>3</v>
      </c>
      <c r="Z11">
        <v>8</v>
      </c>
      <c r="AA11">
        <v>7</v>
      </c>
      <c r="AB11">
        <v>2</v>
      </c>
      <c r="AC11">
        <v>8</v>
      </c>
      <c r="AD11">
        <v>8</v>
      </c>
      <c r="AE11">
        <v>0</v>
      </c>
      <c r="AF11">
        <v>0</v>
      </c>
      <c r="AG11">
        <v>4</v>
      </c>
      <c r="AH11">
        <v>1</v>
      </c>
      <c r="AI11">
        <v>6</v>
      </c>
      <c r="AJ11">
        <v>1</v>
      </c>
      <c r="AK11">
        <v>7</v>
      </c>
      <c r="AL11">
        <f t="shared" si="1"/>
        <v>148</v>
      </c>
      <c r="AM11">
        <f t="shared" si="2"/>
        <v>4.3529411764705879</v>
      </c>
      <c r="AX11">
        <f t="shared" si="0"/>
        <v>31</v>
      </c>
    </row>
    <row r="12" spans="1:50" x14ac:dyDescent="0.25">
      <c r="B12" s="1">
        <v>10</v>
      </c>
      <c r="C12" t="s">
        <v>2</v>
      </c>
      <c r="D12">
        <v>8</v>
      </c>
      <c r="E12">
        <v>1</v>
      </c>
      <c r="F12">
        <v>0</v>
      </c>
      <c r="G12">
        <v>3</v>
      </c>
      <c r="H12">
        <v>0</v>
      </c>
      <c r="I12">
        <v>5</v>
      </c>
      <c r="J12">
        <v>0</v>
      </c>
      <c r="K12">
        <v>8</v>
      </c>
      <c r="L12">
        <v>0</v>
      </c>
      <c r="M12">
        <v>8</v>
      </c>
      <c r="N12">
        <v>6</v>
      </c>
      <c r="O12">
        <v>3</v>
      </c>
      <c r="P12">
        <v>3</v>
      </c>
      <c r="Q12" t="s">
        <v>2</v>
      </c>
      <c r="R12">
        <v>1</v>
      </c>
      <c r="S12">
        <v>5</v>
      </c>
      <c r="T12">
        <v>10</v>
      </c>
      <c r="U12">
        <v>10</v>
      </c>
      <c r="V12">
        <v>1</v>
      </c>
      <c r="W12">
        <v>3</v>
      </c>
      <c r="X12">
        <v>3</v>
      </c>
      <c r="Y12">
        <v>5</v>
      </c>
      <c r="Z12">
        <v>6</v>
      </c>
      <c r="AA12">
        <v>6</v>
      </c>
      <c r="AB12">
        <v>1</v>
      </c>
      <c r="AC12">
        <v>8</v>
      </c>
      <c r="AD12">
        <v>7</v>
      </c>
      <c r="AE12" t="s">
        <v>2</v>
      </c>
      <c r="AF12">
        <v>0</v>
      </c>
      <c r="AG12">
        <v>7</v>
      </c>
      <c r="AH12" t="s">
        <v>2</v>
      </c>
      <c r="AI12">
        <v>4</v>
      </c>
      <c r="AJ12">
        <v>0</v>
      </c>
      <c r="AK12">
        <v>7</v>
      </c>
      <c r="AL12">
        <f t="shared" si="1"/>
        <v>129</v>
      </c>
      <c r="AM12">
        <f t="shared" si="2"/>
        <v>4.161290322580645</v>
      </c>
      <c r="AX12">
        <f t="shared" si="0"/>
        <v>28</v>
      </c>
    </row>
    <row r="13" spans="1:50" x14ac:dyDescent="0.25">
      <c r="B13" s="1">
        <v>11</v>
      </c>
      <c r="C13" t="s">
        <v>2</v>
      </c>
      <c r="D13">
        <v>4</v>
      </c>
      <c r="E13" t="s">
        <v>2</v>
      </c>
      <c r="F13" t="s">
        <v>2</v>
      </c>
      <c r="G13">
        <v>3</v>
      </c>
      <c r="H13">
        <v>0</v>
      </c>
      <c r="I13">
        <v>5</v>
      </c>
      <c r="J13">
        <v>0</v>
      </c>
      <c r="K13">
        <v>7</v>
      </c>
      <c r="L13" t="s">
        <v>2</v>
      </c>
      <c r="M13">
        <v>6</v>
      </c>
      <c r="N13">
        <v>5</v>
      </c>
      <c r="O13">
        <v>5</v>
      </c>
      <c r="P13">
        <v>1</v>
      </c>
      <c r="Q13" t="s">
        <v>2</v>
      </c>
      <c r="R13">
        <v>2</v>
      </c>
      <c r="S13">
        <v>2</v>
      </c>
      <c r="T13">
        <v>10</v>
      </c>
      <c r="U13">
        <v>10</v>
      </c>
      <c r="V13">
        <v>0</v>
      </c>
      <c r="W13">
        <v>4</v>
      </c>
      <c r="X13">
        <v>3</v>
      </c>
      <c r="Y13">
        <v>4</v>
      </c>
      <c r="Z13">
        <v>6</v>
      </c>
      <c r="AA13">
        <v>1</v>
      </c>
      <c r="AB13">
        <v>2</v>
      </c>
      <c r="AC13">
        <v>9</v>
      </c>
      <c r="AD13">
        <v>4</v>
      </c>
      <c r="AE13" t="s">
        <v>2</v>
      </c>
      <c r="AF13">
        <v>0</v>
      </c>
      <c r="AG13">
        <v>6</v>
      </c>
      <c r="AH13" t="s">
        <v>2</v>
      </c>
      <c r="AI13">
        <v>5</v>
      </c>
      <c r="AJ13">
        <v>0</v>
      </c>
      <c r="AK13">
        <v>6</v>
      </c>
      <c r="AL13">
        <f t="shared" si="1"/>
        <v>110</v>
      </c>
      <c r="AM13">
        <f t="shared" si="2"/>
        <v>3.9285714285714284</v>
      </c>
      <c r="AX13">
        <f t="shared" si="0"/>
        <v>27</v>
      </c>
    </row>
    <row r="14" spans="1:50" x14ac:dyDescent="0.25">
      <c r="B14" s="1">
        <v>12</v>
      </c>
      <c r="C14" t="s">
        <v>2</v>
      </c>
      <c r="D14">
        <v>2</v>
      </c>
      <c r="E14" t="s">
        <v>2</v>
      </c>
      <c r="F14" t="s">
        <v>2</v>
      </c>
      <c r="G14">
        <v>5</v>
      </c>
      <c r="H14">
        <v>0</v>
      </c>
      <c r="I14">
        <v>4</v>
      </c>
      <c r="J14" t="s">
        <v>2</v>
      </c>
      <c r="K14">
        <v>7</v>
      </c>
      <c r="L14" t="s">
        <v>2</v>
      </c>
      <c r="M14">
        <v>2</v>
      </c>
      <c r="N14">
        <v>6</v>
      </c>
      <c r="O14">
        <v>4</v>
      </c>
      <c r="P14">
        <v>1</v>
      </c>
      <c r="Q14" t="s">
        <v>2</v>
      </c>
      <c r="R14">
        <v>1</v>
      </c>
      <c r="S14">
        <v>0</v>
      </c>
      <c r="T14">
        <v>8</v>
      </c>
      <c r="U14">
        <v>9</v>
      </c>
      <c r="V14">
        <v>0</v>
      </c>
      <c r="W14">
        <v>4</v>
      </c>
      <c r="X14">
        <v>1</v>
      </c>
      <c r="Y14">
        <v>4</v>
      </c>
      <c r="Z14">
        <v>7</v>
      </c>
      <c r="AA14">
        <v>7</v>
      </c>
      <c r="AB14">
        <v>2</v>
      </c>
      <c r="AC14">
        <v>7</v>
      </c>
      <c r="AD14">
        <v>2</v>
      </c>
      <c r="AE14" t="s">
        <v>2</v>
      </c>
      <c r="AF14">
        <v>0</v>
      </c>
      <c r="AG14">
        <v>8</v>
      </c>
      <c r="AH14" t="s">
        <v>2</v>
      </c>
      <c r="AI14">
        <v>5</v>
      </c>
      <c r="AJ14">
        <v>0</v>
      </c>
      <c r="AK14">
        <v>4</v>
      </c>
      <c r="AL14">
        <f t="shared" si="1"/>
        <v>100</v>
      </c>
      <c r="AM14">
        <f t="shared" si="2"/>
        <v>3.7037037037037037</v>
      </c>
      <c r="AX14">
        <f t="shared" si="0"/>
        <v>26</v>
      </c>
    </row>
    <row r="15" spans="1:50" x14ac:dyDescent="0.25">
      <c r="B15" s="1">
        <v>13</v>
      </c>
      <c r="C15" t="s">
        <v>2</v>
      </c>
      <c r="D15">
        <v>0</v>
      </c>
      <c r="E15" t="s">
        <v>2</v>
      </c>
      <c r="F15" t="s">
        <v>2</v>
      </c>
      <c r="G15">
        <v>3</v>
      </c>
      <c r="H15" t="s">
        <v>2</v>
      </c>
      <c r="I15">
        <v>4</v>
      </c>
      <c r="J15" t="s">
        <v>2</v>
      </c>
      <c r="K15">
        <v>8</v>
      </c>
      <c r="L15" t="s">
        <v>2</v>
      </c>
      <c r="M15">
        <v>7</v>
      </c>
      <c r="N15">
        <v>5</v>
      </c>
      <c r="O15">
        <v>5</v>
      </c>
      <c r="P15">
        <v>1</v>
      </c>
      <c r="Q15" t="s">
        <v>2</v>
      </c>
      <c r="R15">
        <v>2</v>
      </c>
      <c r="S15">
        <v>2</v>
      </c>
      <c r="T15">
        <v>6</v>
      </c>
      <c r="U15">
        <v>8</v>
      </c>
      <c r="V15">
        <v>0</v>
      </c>
      <c r="W15">
        <v>2</v>
      </c>
      <c r="X15">
        <v>1</v>
      </c>
      <c r="Y15">
        <v>6</v>
      </c>
      <c r="Z15">
        <v>4</v>
      </c>
      <c r="AA15">
        <v>6</v>
      </c>
      <c r="AB15">
        <v>3</v>
      </c>
      <c r="AC15">
        <v>7</v>
      </c>
      <c r="AD15">
        <v>4</v>
      </c>
      <c r="AE15" t="s">
        <v>2</v>
      </c>
      <c r="AF15">
        <v>0</v>
      </c>
      <c r="AG15">
        <v>8</v>
      </c>
      <c r="AH15" t="s">
        <v>2</v>
      </c>
      <c r="AI15">
        <v>5</v>
      </c>
      <c r="AJ15">
        <v>0</v>
      </c>
      <c r="AK15">
        <v>4</v>
      </c>
      <c r="AL15">
        <f t="shared" si="1"/>
        <v>101</v>
      </c>
      <c r="AM15">
        <f t="shared" si="2"/>
        <v>3.8846153846153846</v>
      </c>
      <c r="AX15">
        <f t="shared" si="0"/>
        <v>24</v>
      </c>
    </row>
    <row r="16" spans="1:50" x14ac:dyDescent="0.25">
      <c r="B16" s="1">
        <v>14</v>
      </c>
      <c r="C16" t="s">
        <v>2</v>
      </c>
      <c r="D16">
        <v>1</v>
      </c>
      <c r="E16" t="s">
        <v>2</v>
      </c>
      <c r="F16" t="s">
        <v>2</v>
      </c>
      <c r="G16">
        <v>3</v>
      </c>
      <c r="H16" t="s">
        <v>2</v>
      </c>
      <c r="I16">
        <v>5</v>
      </c>
      <c r="J16" t="s">
        <v>2</v>
      </c>
      <c r="K16">
        <v>6</v>
      </c>
      <c r="L16" t="s">
        <v>2</v>
      </c>
      <c r="M16">
        <v>5</v>
      </c>
      <c r="N16">
        <v>3</v>
      </c>
      <c r="O16">
        <v>5</v>
      </c>
      <c r="P16">
        <v>1</v>
      </c>
      <c r="Q16" t="s">
        <v>2</v>
      </c>
      <c r="R16">
        <v>0</v>
      </c>
      <c r="S16">
        <v>0</v>
      </c>
      <c r="T16">
        <v>1</v>
      </c>
      <c r="U16">
        <v>8</v>
      </c>
      <c r="V16" t="s">
        <v>2</v>
      </c>
      <c r="W16">
        <v>2</v>
      </c>
      <c r="X16">
        <v>1</v>
      </c>
      <c r="Y16">
        <v>5</v>
      </c>
      <c r="Z16">
        <v>3</v>
      </c>
      <c r="AA16">
        <v>6</v>
      </c>
      <c r="AB16">
        <v>2</v>
      </c>
      <c r="AC16">
        <v>6</v>
      </c>
      <c r="AD16">
        <v>5</v>
      </c>
      <c r="AE16" t="s">
        <v>2</v>
      </c>
      <c r="AF16" t="s">
        <v>2</v>
      </c>
      <c r="AG16">
        <v>7</v>
      </c>
      <c r="AH16" t="s">
        <v>2</v>
      </c>
      <c r="AI16">
        <v>6</v>
      </c>
      <c r="AJ16">
        <v>0</v>
      </c>
      <c r="AK16">
        <v>1</v>
      </c>
      <c r="AL16">
        <f t="shared" si="1"/>
        <v>82</v>
      </c>
      <c r="AM16">
        <f t="shared" si="2"/>
        <v>3.4166666666666665</v>
      </c>
      <c r="AX16">
        <f t="shared" si="0"/>
        <v>23</v>
      </c>
    </row>
    <row r="17" spans="2:50" x14ac:dyDescent="0.25">
      <c r="B17" s="1">
        <v>15</v>
      </c>
      <c r="C17" t="s">
        <v>2</v>
      </c>
      <c r="D17" t="s">
        <v>2</v>
      </c>
      <c r="E17" t="s">
        <v>2</v>
      </c>
      <c r="F17" t="s">
        <v>2</v>
      </c>
      <c r="G17">
        <v>5</v>
      </c>
      <c r="H17" t="s">
        <v>2</v>
      </c>
      <c r="I17">
        <v>4</v>
      </c>
      <c r="J17" t="s">
        <v>2</v>
      </c>
      <c r="K17">
        <v>7</v>
      </c>
      <c r="L17" t="s">
        <v>2</v>
      </c>
      <c r="M17">
        <v>3</v>
      </c>
      <c r="N17">
        <v>0</v>
      </c>
      <c r="O17">
        <v>4</v>
      </c>
      <c r="P17">
        <v>0</v>
      </c>
      <c r="Q17" t="s">
        <v>2</v>
      </c>
      <c r="R17">
        <v>0</v>
      </c>
      <c r="S17">
        <v>0</v>
      </c>
      <c r="T17">
        <v>0</v>
      </c>
      <c r="U17">
        <v>9</v>
      </c>
      <c r="V17" t="s">
        <v>2</v>
      </c>
      <c r="W17">
        <v>4</v>
      </c>
      <c r="X17">
        <v>0</v>
      </c>
      <c r="Y17">
        <v>7</v>
      </c>
      <c r="Z17">
        <v>4</v>
      </c>
      <c r="AA17">
        <v>7</v>
      </c>
      <c r="AB17">
        <v>2</v>
      </c>
      <c r="AC17">
        <v>6</v>
      </c>
      <c r="AD17">
        <v>6</v>
      </c>
      <c r="AE17" t="s">
        <v>2</v>
      </c>
      <c r="AF17" t="s">
        <v>2</v>
      </c>
      <c r="AG17">
        <v>7</v>
      </c>
      <c r="AH17" t="s">
        <v>2</v>
      </c>
      <c r="AI17">
        <v>6</v>
      </c>
      <c r="AJ17">
        <v>0</v>
      </c>
      <c r="AK17">
        <v>2</v>
      </c>
      <c r="AL17">
        <f t="shared" si="1"/>
        <v>83</v>
      </c>
      <c r="AM17">
        <f t="shared" si="2"/>
        <v>3.6086956521739131</v>
      </c>
      <c r="AX17">
        <f t="shared" si="0"/>
        <v>19</v>
      </c>
    </row>
    <row r="18" spans="2:50" x14ac:dyDescent="0.25">
      <c r="B18" s="1">
        <v>16</v>
      </c>
      <c r="C18" t="s">
        <v>2</v>
      </c>
      <c r="D18" t="s">
        <v>2</v>
      </c>
      <c r="E18" t="s">
        <v>2</v>
      </c>
      <c r="F18" t="s">
        <v>2</v>
      </c>
      <c r="G18">
        <v>6</v>
      </c>
      <c r="H18" t="s">
        <v>2</v>
      </c>
      <c r="I18">
        <v>0</v>
      </c>
      <c r="J18" t="s">
        <v>2</v>
      </c>
      <c r="K18" t="s">
        <v>2</v>
      </c>
      <c r="L18" t="s">
        <v>2</v>
      </c>
      <c r="M18">
        <v>5</v>
      </c>
      <c r="N18">
        <v>4</v>
      </c>
      <c r="O18">
        <v>7</v>
      </c>
      <c r="P18">
        <v>2</v>
      </c>
      <c r="Q18" t="s">
        <v>2</v>
      </c>
      <c r="R18" t="s">
        <v>2</v>
      </c>
      <c r="S18">
        <v>0</v>
      </c>
      <c r="T18" t="s">
        <v>2</v>
      </c>
      <c r="U18">
        <v>7</v>
      </c>
      <c r="V18" t="s">
        <v>2</v>
      </c>
      <c r="W18">
        <v>5</v>
      </c>
      <c r="X18">
        <v>2</v>
      </c>
      <c r="Y18">
        <v>8</v>
      </c>
      <c r="Z18">
        <v>4</v>
      </c>
      <c r="AA18">
        <v>7</v>
      </c>
      <c r="AB18">
        <v>2</v>
      </c>
      <c r="AC18">
        <v>7</v>
      </c>
      <c r="AD18">
        <v>5</v>
      </c>
      <c r="AE18" t="s">
        <v>2</v>
      </c>
      <c r="AF18" t="s">
        <v>2</v>
      </c>
      <c r="AG18">
        <v>4</v>
      </c>
      <c r="AH18" t="s">
        <v>2</v>
      </c>
      <c r="AI18">
        <v>7</v>
      </c>
      <c r="AJ18" t="s">
        <v>2</v>
      </c>
      <c r="AK18">
        <v>2</v>
      </c>
      <c r="AL18">
        <f t="shared" si="1"/>
        <v>84</v>
      </c>
      <c r="AM18">
        <f t="shared" si="2"/>
        <v>4.4210526315789478</v>
      </c>
      <c r="AX18">
        <f t="shared" si="0"/>
        <v>17</v>
      </c>
    </row>
    <row r="19" spans="2:50" x14ac:dyDescent="0.25">
      <c r="B19" s="1">
        <v>17</v>
      </c>
      <c r="C19" t="s">
        <v>2</v>
      </c>
      <c r="D19" t="s">
        <v>2</v>
      </c>
      <c r="E19" t="s">
        <v>2</v>
      </c>
      <c r="F19" t="s">
        <v>2</v>
      </c>
      <c r="G19">
        <v>3</v>
      </c>
      <c r="H19" t="s">
        <v>2</v>
      </c>
      <c r="I19">
        <v>2</v>
      </c>
      <c r="J19" t="s">
        <v>2</v>
      </c>
      <c r="K19" t="s">
        <v>2</v>
      </c>
      <c r="L19" t="s">
        <v>2</v>
      </c>
      <c r="M19">
        <v>6</v>
      </c>
      <c r="N19">
        <v>6</v>
      </c>
      <c r="O19">
        <v>7</v>
      </c>
      <c r="P19">
        <v>0</v>
      </c>
      <c r="Q19" t="s">
        <v>2</v>
      </c>
      <c r="R19" t="s">
        <v>2</v>
      </c>
      <c r="S19" t="s">
        <v>2</v>
      </c>
      <c r="T19" t="s">
        <v>2</v>
      </c>
      <c r="U19">
        <v>8</v>
      </c>
      <c r="V19" t="s">
        <v>2</v>
      </c>
      <c r="W19">
        <v>5</v>
      </c>
      <c r="X19" t="s">
        <v>2</v>
      </c>
      <c r="Y19">
        <v>5</v>
      </c>
      <c r="Z19">
        <v>4</v>
      </c>
      <c r="AA19">
        <v>8</v>
      </c>
      <c r="AB19">
        <v>2</v>
      </c>
      <c r="AC19">
        <v>7</v>
      </c>
      <c r="AD19">
        <v>6</v>
      </c>
      <c r="AE19" t="s">
        <v>2</v>
      </c>
      <c r="AF19" t="s">
        <v>2</v>
      </c>
      <c r="AG19">
        <v>6</v>
      </c>
      <c r="AH19" t="s">
        <v>2</v>
      </c>
      <c r="AI19">
        <v>3</v>
      </c>
      <c r="AJ19" t="s">
        <v>2</v>
      </c>
      <c r="AK19">
        <v>3</v>
      </c>
      <c r="AL19">
        <f t="shared" si="1"/>
        <v>81</v>
      </c>
      <c r="AM19">
        <f t="shared" si="2"/>
        <v>4.7647058823529411</v>
      </c>
      <c r="AX19">
        <f t="shared" si="0"/>
        <v>16</v>
      </c>
    </row>
    <row r="20" spans="2:50" x14ac:dyDescent="0.25">
      <c r="B20" s="1">
        <v>18</v>
      </c>
      <c r="C20" t="s">
        <v>2</v>
      </c>
      <c r="D20" t="s">
        <v>2</v>
      </c>
      <c r="E20" t="s">
        <v>2</v>
      </c>
      <c r="F20" t="s">
        <v>2</v>
      </c>
      <c r="G20">
        <v>3</v>
      </c>
      <c r="H20" t="s">
        <v>2</v>
      </c>
      <c r="I20">
        <v>1</v>
      </c>
      <c r="J20" t="s">
        <v>2</v>
      </c>
      <c r="K20" t="s">
        <v>2</v>
      </c>
      <c r="L20" t="s">
        <v>2</v>
      </c>
      <c r="M20">
        <v>6</v>
      </c>
      <c r="N20">
        <v>6</v>
      </c>
      <c r="O20">
        <v>7</v>
      </c>
      <c r="P20" t="s">
        <v>2</v>
      </c>
      <c r="Q20" t="s">
        <v>2</v>
      </c>
      <c r="R20" t="s">
        <v>2</v>
      </c>
      <c r="S20" t="s">
        <v>2</v>
      </c>
      <c r="T20" t="s">
        <v>2</v>
      </c>
      <c r="U20">
        <v>7</v>
      </c>
      <c r="V20" t="s">
        <v>2</v>
      </c>
      <c r="W20">
        <v>7</v>
      </c>
      <c r="X20" t="s">
        <v>2</v>
      </c>
      <c r="Y20">
        <v>6</v>
      </c>
      <c r="Z20">
        <v>4</v>
      </c>
      <c r="AA20">
        <v>8</v>
      </c>
      <c r="AB20">
        <v>0</v>
      </c>
      <c r="AC20">
        <v>9</v>
      </c>
      <c r="AD20">
        <v>6</v>
      </c>
      <c r="AE20" t="s">
        <v>2</v>
      </c>
      <c r="AF20" t="s">
        <v>2</v>
      </c>
      <c r="AG20">
        <v>7</v>
      </c>
      <c r="AH20" t="s">
        <v>2</v>
      </c>
      <c r="AI20">
        <v>1</v>
      </c>
      <c r="AJ20" t="s">
        <v>2</v>
      </c>
      <c r="AK20">
        <v>4</v>
      </c>
      <c r="AL20">
        <f t="shared" si="1"/>
        <v>82</v>
      </c>
      <c r="AM20">
        <f t="shared" si="2"/>
        <v>5.125</v>
      </c>
      <c r="AX20">
        <f t="shared" si="0"/>
        <v>15</v>
      </c>
    </row>
    <row r="21" spans="2:50" x14ac:dyDescent="0.25">
      <c r="B21" s="1">
        <v>19</v>
      </c>
      <c r="C21" t="s">
        <v>2</v>
      </c>
      <c r="D21" t="s">
        <v>2</v>
      </c>
      <c r="E21" t="s">
        <v>2</v>
      </c>
      <c r="F21" t="s">
        <v>2</v>
      </c>
      <c r="G21">
        <v>3</v>
      </c>
      <c r="H21" t="s">
        <v>2</v>
      </c>
      <c r="I21" t="s">
        <v>2</v>
      </c>
      <c r="J21" t="s">
        <v>2</v>
      </c>
      <c r="K21" t="s">
        <v>2</v>
      </c>
      <c r="L21" t="s">
        <v>2</v>
      </c>
      <c r="M21">
        <v>8</v>
      </c>
      <c r="N21">
        <v>4</v>
      </c>
      <c r="O21">
        <v>7</v>
      </c>
      <c r="P21" t="s">
        <v>2</v>
      </c>
      <c r="Q21" t="s">
        <v>2</v>
      </c>
      <c r="R21" t="s">
        <v>2</v>
      </c>
      <c r="S21" t="s">
        <v>2</v>
      </c>
      <c r="T21" t="s">
        <v>2</v>
      </c>
      <c r="U21">
        <v>1</v>
      </c>
      <c r="V21" t="s">
        <v>2</v>
      </c>
      <c r="W21">
        <v>3</v>
      </c>
      <c r="X21" t="s">
        <v>2</v>
      </c>
      <c r="Y21">
        <v>5</v>
      </c>
      <c r="Z21">
        <v>4</v>
      </c>
      <c r="AA21">
        <v>9</v>
      </c>
      <c r="AB21">
        <v>3</v>
      </c>
      <c r="AC21">
        <v>7</v>
      </c>
      <c r="AD21">
        <v>6</v>
      </c>
      <c r="AE21" t="s">
        <v>2</v>
      </c>
      <c r="AF21" t="s">
        <v>2</v>
      </c>
      <c r="AG21">
        <v>7</v>
      </c>
      <c r="AH21" t="s">
        <v>2</v>
      </c>
      <c r="AI21">
        <v>1</v>
      </c>
      <c r="AJ21" t="s">
        <v>2</v>
      </c>
      <c r="AK21">
        <v>3</v>
      </c>
      <c r="AL21">
        <f t="shared" si="1"/>
        <v>71</v>
      </c>
      <c r="AM21">
        <f t="shared" si="2"/>
        <v>4.7333333333333334</v>
      </c>
      <c r="AX21">
        <f t="shared" si="0"/>
        <v>15</v>
      </c>
    </row>
    <row r="22" spans="2:50" x14ac:dyDescent="0.25">
      <c r="B22" s="1">
        <v>20</v>
      </c>
      <c r="C22" t="s">
        <v>2</v>
      </c>
      <c r="D22" t="s">
        <v>2</v>
      </c>
      <c r="E22" t="s">
        <v>2</v>
      </c>
      <c r="F22" t="s">
        <v>2</v>
      </c>
      <c r="G22">
        <v>4</v>
      </c>
      <c r="H22" t="s">
        <v>2</v>
      </c>
      <c r="I22" t="s">
        <v>2</v>
      </c>
      <c r="J22" t="s">
        <v>2</v>
      </c>
      <c r="K22" t="s">
        <v>2</v>
      </c>
      <c r="L22" t="s">
        <v>2</v>
      </c>
      <c r="M22">
        <v>6</v>
      </c>
      <c r="N22">
        <v>4</v>
      </c>
      <c r="O22">
        <v>2</v>
      </c>
      <c r="P22" t="s">
        <v>2</v>
      </c>
      <c r="Q22" t="s">
        <v>2</v>
      </c>
      <c r="R22" t="s">
        <v>2</v>
      </c>
      <c r="S22" t="s">
        <v>2</v>
      </c>
      <c r="T22" t="s">
        <v>2</v>
      </c>
      <c r="U22">
        <v>4</v>
      </c>
      <c r="V22" t="s">
        <v>2</v>
      </c>
      <c r="W22">
        <v>3</v>
      </c>
      <c r="X22" t="s">
        <v>2</v>
      </c>
      <c r="Y22">
        <v>6</v>
      </c>
      <c r="Z22">
        <v>4</v>
      </c>
      <c r="AA22">
        <v>9</v>
      </c>
      <c r="AB22">
        <v>1</v>
      </c>
      <c r="AC22">
        <v>5</v>
      </c>
      <c r="AD22">
        <v>6</v>
      </c>
      <c r="AE22" t="s">
        <v>2</v>
      </c>
      <c r="AF22" t="s">
        <v>2</v>
      </c>
      <c r="AG22">
        <v>7</v>
      </c>
      <c r="AH22" t="s">
        <v>2</v>
      </c>
      <c r="AI22">
        <v>0</v>
      </c>
      <c r="AJ22" t="s">
        <v>2</v>
      </c>
      <c r="AK22">
        <v>6</v>
      </c>
      <c r="AL22">
        <f t="shared" si="1"/>
        <v>67</v>
      </c>
      <c r="AM22">
        <f t="shared" si="2"/>
        <v>4.4666666666666668</v>
      </c>
      <c r="AX22">
        <f t="shared" si="0"/>
        <v>15</v>
      </c>
    </row>
    <row r="23" spans="2:50" x14ac:dyDescent="0.25">
      <c r="B23" s="1">
        <v>21</v>
      </c>
      <c r="C23" t="s">
        <v>2</v>
      </c>
      <c r="D23" t="s">
        <v>2</v>
      </c>
      <c r="E23" t="s">
        <v>2</v>
      </c>
      <c r="F23" t="s">
        <v>2</v>
      </c>
      <c r="G23">
        <v>5</v>
      </c>
      <c r="H23" t="s">
        <v>2</v>
      </c>
      <c r="I23" t="s">
        <v>2</v>
      </c>
      <c r="J23" t="s">
        <v>2</v>
      </c>
      <c r="K23" t="s">
        <v>2</v>
      </c>
      <c r="L23" t="s">
        <v>2</v>
      </c>
      <c r="M23">
        <v>6</v>
      </c>
      <c r="N23">
        <v>7</v>
      </c>
      <c r="O23">
        <v>5</v>
      </c>
      <c r="P23" t="s">
        <v>2</v>
      </c>
      <c r="Q23" t="s">
        <v>2</v>
      </c>
      <c r="R23" t="s">
        <v>2</v>
      </c>
      <c r="S23" t="s">
        <v>2</v>
      </c>
      <c r="T23" t="s">
        <v>2</v>
      </c>
      <c r="U23">
        <v>5</v>
      </c>
      <c r="V23" t="s">
        <v>2</v>
      </c>
      <c r="W23">
        <v>1</v>
      </c>
      <c r="X23" t="s">
        <v>2</v>
      </c>
      <c r="Y23">
        <v>5</v>
      </c>
      <c r="Z23">
        <v>4</v>
      </c>
      <c r="AA23">
        <v>7</v>
      </c>
      <c r="AB23">
        <v>0</v>
      </c>
      <c r="AC23">
        <v>5</v>
      </c>
      <c r="AD23">
        <v>7</v>
      </c>
      <c r="AE23" t="s">
        <v>2</v>
      </c>
      <c r="AF23" t="s">
        <v>2</v>
      </c>
      <c r="AG23">
        <v>7</v>
      </c>
      <c r="AH23" t="s">
        <v>2</v>
      </c>
      <c r="AI23">
        <v>0</v>
      </c>
      <c r="AJ23" t="s">
        <v>2</v>
      </c>
      <c r="AK23">
        <v>7</v>
      </c>
      <c r="AL23">
        <f t="shared" si="1"/>
        <v>71</v>
      </c>
      <c r="AM23">
        <f t="shared" si="2"/>
        <v>4.7333333333333334</v>
      </c>
      <c r="AX23">
        <f t="shared" si="0"/>
        <v>14</v>
      </c>
    </row>
    <row r="24" spans="2:50" x14ac:dyDescent="0.25">
      <c r="B24" s="1">
        <v>22</v>
      </c>
      <c r="C24" t="s">
        <v>2</v>
      </c>
      <c r="D24" t="s">
        <v>2</v>
      </c>
      <c r="E24" t="s">
        <v>2</v>
      </c>
      <c r="F24" t="s">
        <v>2</v>
      </c>
      <c r="G24">
        <v>3</v>
      </c>
      <c r="H24" t="s">
        <v>2</v>
      </c>
      <c r="I24" t="s">
        <v>2</v>
      </c>
      <c r="J24" t="s">
        <v>2</v>
      </c>
      <c r="K24" t="s">
        <v>2</v>
      </c>
      <c r="L24" t="s">
        <v>2</v>
      </c>
      <c r="M24">
        <v>3</v>
      </c>
      <c r="N24">
        <v>5</v>
      </c>
      <c r="O24">
        <v>6</v>
      </c>
      <c r="P24" t="s">
        <v>2</v>
      </c>
      <c r="Q24" t="s">
        <v>2</v>
      </c>
      <c r="R24" t="s">
        <v>2</v>
      </c>
      <c r="S24" t="s">
        <v>2</v>
      </c>
      <c r="T24" t="s">
        <v>2</v>
      </c>
      <c r="U24">
        <v>4</v>
      </c>
      <c r="V24" t="s">
        <v>2</v>
      </c>
      <c r="W24" t="s">
        <v>2</v>
      </c>
      <c r="X24" t="s">
        <v>2</v>
      </c>
      <c r="Y24">
        <v>7</v>
      </c>
      <c r="Z24">
        <v>0</v>
      </c>
      <c r="AA24">
        <v>8</v>
      </c>
      <c r="AB24">
        <v>0</v>
      </c>
      <c r="AC24">
        <v>5</v>
      </c>
      <c r="AD24">
        <v>5</v>
      </c>
      <c r="AE24" t="s">
        <v>2</v>
      </c>
      <c r="AF24" t="s">
        <v>2</v>
      </c>
      <c r="AG24">
        <v>7</v>
      </c>
      <c r="AH24" t="s">
        <v>2</v>
      </c>
      <c r="AI24">
        <v>0</v>
      </c>
      <c r="AJ24" t="s">
        <v>2</v>
      </c>
      <c r="AK24">
        <v>5</v>
      </c>
      <c r="AL24">
        <f t="shared" si="1"/>
        <v>58</v>
      </c>
      <c r="AM24">
        <f t="shared" si="2"/>
        <v>4.1428571428571432</v>
      </c>
      <c r="AX24">
        <f t="shared" si="0"/>
        <v>14</v>
      </c>
    </row>
    <row r="25" spans="2:50" x14ac:dyDescent="0.25">
      <c r="B25" s="1">
        <v>23</v>
      </c>
      <c r="C25" t="s">
        <v>2</v>
      </c>
      <c r="D25" t="s">
        <v>2</v>
      </c>
      <c r="E25" t="s">
        <v>2</v>
      </c>
      <c r="F25" t="s">
        <v>2</v>
      </c>
      <c r="G25">
        <v>2</v>
      </c>
      <c r="H25" t="s">
        <v>2</v>
      </c>
      <c r="I25" t="s">
        <v>2</v>
      </c>
      <c r="J25" t="s">
        <v>2</v>
      </c>
      <c r="K25" t="s">
        <v>2</v>
      </c>
      <c r="L25" t="s">
        <v>2</v>
      </c>
      <c r="M25">
        <v>0</v>
      </c>
      <c r="N25">
        <v>5</v>
      </c>
      <c r="O25">
        <v>5</v>
      </c>
      <c r="P25" t="s">
        <v>2</v>
      </c>
      <c r="Q25" t="s">
        <v>2</v>
      </c>
      <c r="R25" t="s">
        <v>2</v>
      </c>
      <c r="S25" t="s">
        <v>2</v>
      </c>
      <c r="T25" t="s">
        <v>2</v>
      </c>
      <c r="U25">
        <v>1</v>
      </c>
      <c r="V25" t="s">
        <v>2</v>
      </c>
      <c r="W25" t="s">
        <v>2</v>
      </c>
      <c r="X25" t="s">
        <v>2</v>
      </c>
      <c r="Y25">
        <v>6</v>
      </c>
      <c r="Z25">
        <v>2</v>
      </c>
      <c r="AA25">
        <v>7</v>
      </c>
      <c r="AB25">
        <v>0</v>
      </c>
      <c r="AC25">
        <v>6</v>
      </c>
      <c r="AD25">
        <v>6</v>
      </c>
      <c r="AE25" t="s">
        <v>2</v>
      </c>
      <c r="AF25" t="s">
        <v>2</v>
      </c>
      <c r="AG25">
        <v>6</v>
      </c>
      <c r="AH25" t="s">
        <v>2</v>
      </c>
      <c r="AI25">
        <v>0</v>
      </c>
      <c r="AJ25" t="s">
        <v>2</v>
      </c>
      <c r="AK25">
        <v>3</v>
      </c>
      <c r="AL25">
        <f t="shared" si="1"/>
        <v>49</v>
      </c>
      <c r="AM25">
        <f t="shared" si="2"/>
        <v>3.5</v>
      </c>
      <c r="AX25">
        <f t="shared" si="0"/>
        <v>14</v>
      </c>
    </row>
    <row r="26" spans="2:50" x14ac:dyDescent="0.25">
      <c r="B26" s="1">
        <v>24</v>
      </c>
      <c r="C26" t="s">
        <v>2</v>
      </c>
      <c r="D26" t="s">
        <v>2</v>
      </c>
      <c r="E26" t="s">
        <v>2</v>
      </c>
      <c r="F26" t="s">
        <v>2</v>
      </c>
      <c r="G26">
        <v>0</v>
      </c>
      <c r="H26" t="s">
        <v>2</v>
      </c>
      <c r="I26" t="s">
        <v>2</v>
      </c>
      <c r="J26" t="s">
        <v>2</v>
      </c>
      <c r="K26" t="s">
        <v>2</v>
      </c>
      <c r="L26" t="s">
        <v>2</v>
      </c>
      <c r="M26">
        <v>0</v>
      </c>
      <c r="N26">
        <v>4</v>
      </c>
      <c r="O26">
        <v>6</v>
      </c>
      <c r="P26" t="s">
        <v>2</v>
      </c>
      <c r="Q26" t="s">
        <v>2</v>
      </c>
      <c r="R26" t="s">
        <v>2</v>
      </c>
      <c r="S26" t="s">
        <v>2</v>
      </c>
      <c r="T26" t="s">
        <v>2</v>
      </c>
      <c r="U26">
        <v>0</v>
      </c>
      <c r="V26" t="s">
        <v>2</v>
      </c>
      <c r="W26" t="s">
        <v>2</v>
      </c>
      <c r="X26" t="s">
        <v>2</v>
      </c>
      <c r="Y26">
        <v>0</v>
      </c>
      <c r="Z26">
        <v>0</v>
      </c>
      <c r="AA26">
        <v>7</v>
      </c>
      <c r="AB26">
        <v>0</v>
      </c>
      <c r="AC26">
        <v>7</v>
      </c>
      <c r="AD26">
        <v>6</v>
      </c>
      <c r="AE26" t="s">
        <v>2</v>
      </c>
      <c r="AF26" t="s">
        <v>2</v>
      </c>
      <c r="AG26">
        <v>7</v>
      </c>
      <c r="AH26" t="s">
        <v>2</v>
      </c>
      <c r="AI26">
        <v>0</v>
      </c>
      <c r="AJ26" t="s">
        <v>2</v>
      </c>
      <c r="AK26">
        <v>6</v>
      </c>
      <c r="AL26">
        <f t="shared" si="1"/>
        <v>43</v>
      </c>
      <c r="AM26">
        <f t="shared" si="2"/>
        <v>3.0714285714285716</v>
      </c>
      <c r="AX26">
        <f t="shared" si="0"/>
        <v>12</v>
      </c>
    </row>
    <row r="27" spans="2:50" x14ac:dyDescent="0.25">
      <c r="B27" s="1">
        <v>25</v>
      </c>
      <c r="C27" t="s">
        <v>2</v>
      </c>
      <c r="D27" t="s">
        <v>2</v>
      </c>
      <c r="E27" t="s">
        <v>2</v>
      </c>
      <c r="F27" t="s">
        <v>2</v>
      </c>
      <c r="G27">
        <v>0</v>
      </c>
      <c r="H27" t="s">
        <v>2</v>
      </c>
      <c r="I27" t="s">
        <v>2</v>
      </c>
      <c r="J27" t="s">
        <v>2</v>
      </c>
      <c r="K27" t="s">
        <v>2</v>
      </c>
      <c r="L27" t="s">
        <v>2</v>
      </c>
      <c r="M27" t="s">
        <v>2</v>
      </c>
      <c r="N27">
        <v>4</v>
      </c>
      <c r="O27">
        <v>4</v>
      </c>
      <c r="P27" t="s">
        <v>2</v>
      </c>
      <c r="Q27" t="s">
        <v>2</v>
      </c>
      <c r="R27" t="s">
        <v>2</v>
      </c>
      <c r="S27" t="s">
        <v>2</v>
      </c>
      <c r="T27" t="s">
        <v>2</v>
      </c>
      <c r="U27">
        <v>0</v>
      </c>
      <c r="V27" t="s">
        <v>2</v>
      </c>
      <c r="W27" t="s">
        <v>2</v>
      </c>
      <c r="X27" t="s">
        <v>2</v>
      </c>
      <c r="Y27">
        <v>0</v>
      </c>
      <c r="Z27">
        <v>2</v>
      </c>
      <c r="AA27">
        <v>6</v>
      </c>
      <c r="AB27" t="s">
        <v>2</v>
      </c>
      <c r="AC27">
        <v>6</v>
      </c>
      <c r="AD27">
        <v>6</v>
      </c>
      <c r="AE27" t="s">
        <v>2</v>
      </c>
      <c r="AF27" t="s">
        <v>2</v>
      </c>
      <c r="AG27">
        <v>2</v>
      </c>
      <c r="AH27" t="s">
        <v>2</v>
      </c>
      <c r="AI27">
        <v>0</v>
      </c>
      <c r="AJ27" t="s">
        <v>2</v>
      </c>
      <c r="AK27">
        <v>5</v>
      </c>
      <c r="AL27">
        <f t="shared" si="1"/>
        <v>35</v>
      </c>
      <c r="AM27">
        <f t="shared" si="2"/>
        <v>2.9166666666666665</v>
      </c>
      <c r="AX27">
        <f t="shared" si="0"/>
        <v>9</v>
      </c>
    </row>
    <row r="28" spans="2:50" x14ac:dyDescent="0.25">
      <c r="B28" s="1">
        <v>26</v>
      </c>
      <c r="C28" t="s">
        <v>2</v>
      </c>
      <c r="D28" t="s">
        <v>2</v>
      </c>
      <c r="E28" t="s">
        <v>2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  <c r="L28" t="s">
        <v>2</v>
      </c>
      <c r="M28" t="s">
        <v>2</v>
      </c>
      <c r="N28">
        <v>3</v>
      </c>
      <c r="O28">
        <v>2</v>
      </c>
      <c r="P28" t="s">
        <v>2</v>
      </c>
      <c r="Q28" t="s">
        <v>2</v>
      </c>
      <c r="R28" t="s">
        <v>2</v>
      </c>
      <c r="S28" t="s">
        <v>2</v>
      </c>
      <c r="T28" t="s">
        <v>2</v>
      </c>
      <c r="U28" t="s">
        <v>2</v>
      </c>
      <c r="V28" t="s">
        <v>2</v>
      </c>
      <c r="W28" t="s">
        <v>2</v>
      </c>
      <c r="X28" t="s">
        <v>2</v>
      </c>
      <c r="Y28">
        <v>0</v>
      </c>
      <c r="Z28">
        <v>1</v>
      </c>
      <c r="AA28">
        <v>5</v>
      </c>
      <c r="AB28" t="s">
        <v>2</v>
      </c>
      <c r="AC28">
        <v>7</v>
      </c>
      <c r="AD28">
        <v>6</v>
      </c>
      <c r="AE28" t="s">
        <v>2</v>
      </c>
      <c r="AF28" t="s">
        <v>2</v>
      </c>
      <c r="AG28" t="s">
        <v>2</v>
      </c>
      <c r="AH28" t="s">
        <v>2</v>
      </c>
      <c r="AI28">
        <v>0</v>
      </c>
      <c r="AJ28" t="s">
        <v>2</v>
      </c>
      <c r="AK28">
        <v>7</v>
      </c>
      <c r="AL28">
        <f t="shared" si="1"/>
        <v>31</v>
      </c>
      <c r="AM28">
        <f t="shared" si="2"/>
        <v>3.4444444444444446</v>
      </c>
      <c r="AX28">
        <f t="shared" si="0"/>
        <v>7</v>
      </c>
    </row>
    <row r="29" spans="2:50" x14ac:dyDescent="0.25">
      <c r="B29" s="1">
        <v>27</v>
      </c>
      <c r="C29" t="s">
        <v>2</v>
      </c>
      <c r="D29" t="s">
        <v>2</v>
      </c>
      <c r="E29" t="s">
        <v>2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  <c r="L29" t="s">
        <v>2</v>
      </c>
      <c r="M29" t="s">
        <v>2</v>
      </c>
      <c r="N29">
        <v>1</v>
      </c>
      <c r="O29" t="s">
        <v>2</v>
      </c>
      <c r="P29" t="s">
        <v>2</v>
      </c>
      <c r="Q29" t="s">
        <v>2</v>
      </c>
      <c r="R29" t="s">
        <v>2</v>
      </c>
      <c r="S29" t="s">
        <v>2</v>
      </c>
      <c r="T29" t="s">
        <v>2</v>
      </c>
      <c r="U29" t="s">
        <v>2</v>
      </c>
      <c r="V29" t="s">
        <v>2</v>
      </c>
      <c r="W29" t="s">
        <v>2</v>
      </c>
      <c r="X29" t="s">
        <v>2</v>
      </c>
      <c r="Y29" t="s">
        <v>2</v>
      </c>
      <c r="Z29">
        <v>1</v>
      </c>
      <c r="AA29">
        <v>0</v>
      </c>
      <c r="AB29" t="s">
        <v>2</v>
      </c>
      <c r="AC29">
        <v>2</v>
      </c>
      <c r="AD29">
        <v>0</v>
      </c>
      <c r="AE29" t="s">
        <v>2</v>
      </c>
      <c r="AF29" t="s">
        <v>2</v>
      </c>
      <c r="AG29" t="s">
        <v>2</v>
      </c>
      <c r="AH29" t="s">
        <v>2</v>
      </c>
      <c r="AI29">
        <v>0</v>
      </c>
      <c r="AJ29" t="s">
        <v>2</v>
      </c>
      <c r="AK29">
        <v>5</v>
      </c>
      <c r="AL29">
        <f t="shared" si="1"/>
        <v>9</v>
      </c>
      <c r="AM29">
        <f t="shared" si="2"/>
        <v>1.2857142857142858</v>
      </c>
      <c r="AX29">
        <f t="shared" si="0"/>
        <v>6</v>
      </c>
    </row>
    <row r="30" spans="2:50" x14ac:dyDescent="0.25">
      <c r="B30" s="1">
        <v>28</v>
      </c>
      <c r="C30" t="s">
        <v>2</v>
      </c>
      <c r="D30" t="s">
        <v>2</v>
      </c>
      <c r="E30" t="s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2</v>
      </c>
      <c r="X30" t="s">
        <v>2</v>
      </c>
      <c r="Y30" t="s">
        <v>2</v>
      </c>
      <c r="Z30">
        <v>1</v>
      </c>
      <c r="AA30">
        <v>0</v>
      </c>
      <c r="AB30" t="s">
        <v>2</v>
      </c>
      <c r="AC30">
        <v>0</v>
      </c>
      <c r="AD30">
        <v>0</v>
      </c>
      <c r="AE30" t="s">
        <v>2</v>
      </c>
      <c r="AF30" t="s">
        <v>2</v>
      </c>
      <c r="AG30" t="s">
        <v>2</v>
      </c>
      <c r="AH30" t="s">
        <v>2</v>
      </c>
      <c r="AI30">
        <v>0</v>
      </c>
      <c r="AJ30" t="s">
        <v>2</v>
      </c>
      <c r="AK30">
        <v>4</v>
      </c>
      <c r="AL30">
        <f t="shared" si="1"/>
        <v>5</v>
      </c>
      <c r="AM30">
        <f t="shared" si="2"/>
        <v>0.83333333333333337</v>
      </c>
      <c r="AX30">
        <f t="shared" si="0"/>
        <v>5</v>
      </c>
    </row>
    <row r="31" spans="2:50" x14ac:dyDescent="0.25">
      <c r="B31" s="1">
        <v>29</v>
      </c>
      <c r="C31" t="s">
        <v>2</v>
      </c>
      <c r="D31" t="s">
        <v>2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 t="s">
        <v>2</v>
      </c>
      <c r="R31" t="s">
        <v>2</v>
      </c>
      <c r="S31" t="s">
        <v>2</v>
      </c>
      <c r="T31" t="s">
        <v>2</v>
      </c>
      <c r="U31" t="s">
        <v>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>
        <v>0</v>
      </c>
      <c r="AB31" t="s">
        <v>2</v>
      </c>
      <c r="AC31">
        <v>3</v>
      </c>
      <c r="AD31">
        <v>0</v>
      </c>
      <c r="AE31" t="s">
        <v>2</v>
      </c>
      <c r="AF31" t="s">
        <v>2</v>
      </c>
      <c r="AG31" t="s">
        <v>2</v>
      </c>
      <c r="AH31" t="s">
        <v>2</v>
      </c>
      <c r="AI31">
        <v>0</v>
      </c>
      <c r="AJ31" t="s">
        <v>2</v>
      </c>
      <c r="AK31">
        <v>4</v>
      </c>
      <c r="AL31">
        <f t="shared" si="1"/>
        <v>7</v>
      </c>
      <c r="AM31">
        <f t="shared" si="2"/>
        <v>1.4</v>
      </c>
      <c r="AX31">
        <f t="shared" si="0"/>
        <v>4</v>
      </c>
    </row>
    <row r="32" spans="2:50" x14ac:dyDescent="0.25">
      <c r="B32" s="1">
        <v>30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2</v>
      </c>
      <c r="U32" t="s">
        <v>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>
        <v>0</v>
      </c>
      <c r="AB32" t="s">
        <v>2</v>
      </c>
      <c r="AC32">
        <v>3</v>
      </c>
      <c r="AD32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>
        <v>5</v>
      </c>
      <c r="AL32">
        <f t="shared" si="1"/>
        <v>10</v>
      </c>
      <c r="AM32">
        <f t="shared" si="2"/>
        <v>2.5</v>
      </c>
      <c r="AX32">
        <f t="shared" si="0"/>
        <v>4</v>
      </c>
    </row>
    <row r="33" spans="2:50" x14ac:dyDescent="0.25">
      <c r="B33" s="1">
        <v>31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>
        <v>0</v>
      </c>
      <c r="AB33" t="s">
        <v>2</v>
      </c>
      <c r="AC33">
        <v>2</v>
      </c>
      <c r="AD33">
        <v>0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>
        <v>4</v>
      </c>
      <c r="AL33">
        <f t="shared" si="1"/>
        <v>6</v>
      </c>
      <c r="AM33">
        <f t="shared" si="2"/>
        <v>1.5</v>
      </c>
      <c r="AX33">
        <f t="shared" si="0"/>
        <v>2</v>
      </c>
    </row>
    <row r="34" spans="2:50" x14ac:dyDescent="0.25">
      <c r="B34" s="1">
        <v>32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t="s">
        <v>2</v>
      </c>
      <c r="AC34" t="s">
        <v>2</v>
      </c>
      <c r="AD34">
        <v>0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>
        <v>0</v>
      </c>
      <c r="AL34">
        <f t="shared" si="1"/>
        <v>0</v>
      </c>
      <c r="AM34">
        <f t="shared" si="2"/>
        <v>0</v>
      </c>
      <c r="AX34">
        <f t="shared" si="0"/>
        <v>2</v>
      </c>
    </row>
    <row r="35" spans="2:50" x14ac:dyDescent="0.25">
      <c r="B35" s="1">
        <v>33</v>
      </c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  <c r="U35" t="s">
        <v>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>
        <v>0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>
        <v>0</v>
      </c>
      <c r="AL35">
        <f t="shared" si="1"/>
        <v>0</v>
      </c>
      <c r="AM35">
        <f t="shared" si="2"/>
        <v>0</v>
      </c>
      <c r="AX35">
        <f t="shared" si="0"/>
        <v>2</v>
      </c>
    </row>
    <row r="36" spans="2:50" x14ac:dyDescent="0.25">
      <c r="B36" s="1">
        <v>34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  <c r="U36" t="s">
        <v>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>
        <v>0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>
        <v>0</v>
      </c>
      <c r="AL36">
        <f t="shared" si="1"/>
        <v>0</v>
      </c>
      <c r="AM36">
        <f t="shared" si="2"/>
        <v>0</v>
      </c>
      <c r="AX36">
        <f t="shared" si="0"/>
        <v>2</v>
      </c>
    </row>
    <row r="37" spans="2:50" x14ac:dyDescent="0.25">
      <c r="B37" s="1">
        <v>35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 t="s">
        <v>2</v>
      </c>
      <c r="U37" t="s">
        <v>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>
        <v>0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>
        <v>0</v>
      </c>
      <c r="AL37">
        <f t="shared" si="1"/>
        <v>0</v>
      </c>
      <c r="AM37">
        <f t="shared" si="2"/>
        <v>0</v>
      </c>
      <c r="AX37">
        <f t="shared" si="0"/>
        <v>2</v>
      </c>
    </row>
    <row r="38" spans="2:50" x14ac:dyDescent="0.25">
      <c r="B38" s="1">
        <v>36</v>
      </c>
      <c r="C38" t="s">
        <v>2</v>
      </c>
      <c r="D38" t="s">
        <v>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  <c r="L38" t="s">
        <v>2</v>
      </c>
      <c r="M38" t="s">
        <v>2</v>
      </c>
      <c r="N38" t="s">
        <v>2</v>
      </c>
      <c r="O38" t="s">
        <v>2</v>
      </c>
      <c r="P38" t="s">
        <v>2</v>
      </c>
      <c r="Q38" t="s">
        <v>2</v>
      </c>
      <c r="R38" t="s">
        <v>2</v>
      </c>
      <c r="S38" t="s">
        <v>2</v>
      </c>
      <c r="T38" t="s">
        <v>2</v>
      </c>
      <c r="U38" t="s">
        <v>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>
        <v>0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>
        <v>0</v>
      </c>
      <c r="AL38">
        <f t="shared" si="1"/>
        <v>0</v>
      </c>
      <c r="AM38">
        <f t="shared" si="2"/>
        <v>0</v>
      </c>
      <c r="AX38">
        <f t="shared" si="0"/>
        <v>2</v>
      </c>
    </row>
    <row r="39" spans="2:50" x14ac:dyDescent="0.25">
      <c r="B39" s="1">
        <v>37</v>
      </c>
      <c r="C39" t="s">
        <v>2</v>
      </c>
      <c r="D39" t="s">
        <v>2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2</v>
      </c>
      <c r="M39" t="s">
        <v>2</v>
      </c>
      <c r="N39" t="s">
        <v>2</v>
      </c>
      <c r="O39" t="s">
        <v>2</v>
      </c>
      <c r="P39" t="s">
        <v>2</v>
      </c>
      <c r="Q39" t="s">
        <v>2</v>
      </c>
      <c r="R39" t="s">
        <v>2</v>
      </c>
      <c r="S39" t="s">
        <v>2</v>
      </c>
      <c r="T39" t="s">
        <v>2</v>
      </c>
      <c r="U39" t="s">
        <v>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>
        <v>0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>
        <v>0</v>
      </c>
      <c r="AL39">
        <f t="shared" si="1"/>
        <v>0</v>
      </c>
      <c r="AM39">
        <f t="shared" si="2"/>
        <v>0</v>
      </c>
      <c r="AX39">
        <f t="shared" si="0"/>
        <v>1</v>
      </c>
    </row>
    <row r="40" spans="2:50" x14ac:dyDescent="0.25">
      <c r="B40" s="1">
        <v>38</v>
      </c>
      <c r="C40" t="s">
        <v>2</v>
      </c>
      <c r="D40" t="s">
        <v>2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  <c r="L40" t="s">
        <v>2</v>
      </c>
      <c r="M40" t="s">
        <v>2</v>
      </c>
      <c r="N40" t="s">
        <v>2</v>
      </c>
      <c r="O40" t="s">
        <v>2</v>
      </c>
      <c r="P40" t="s">
        <v>2</v>
      </c>
      <c r="Q40" t="s">
        <v>2</v>
      </c>
      <c r="R40" t="s">
        <v>2</v>
      </c>
      <c r="S40" t="s">
        <v>2</v>
      </c>
      <c r="T40" t="s">
        <v>2</v>
      </c>
      <c r="U40" t="s">
        <v>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>
        <v>0</v>
      </c>
      <c r="AL40">
        <f t="shared" si="1"/>
        <v>0</v>
      </c>
      <c r="AM40">
        <f t="shared" si="2"/>
        <v>0</v>
      </c>
      <c r="AX40">
        <f t="shared" si="0"/>
        <v>0</v>
      </c>
    </row>
    <row r="41" spans="2:50" x14ac:dyDescent="0.25">
      <c r="B41" s="1">
        <v>39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  <c r="L41" t="s">
        <v>2</v>
      </c>
      <c r="M41" t="s">
        <v>2</v>
      </c>
      <c r="N41" t="s">
        <v>2</v>
      </c>
      <c r="O41" t="s">
        <v>2</v>
      </c>
      <c r="P41" t="s">
        <v>2</v>
      </c>
      <c r="Q41" t="s">
        <v>2</v>
      </c>
      <c r="R41" t="s">
        <v>2</v>
      </c>
      <c r="S41" t="s">
        <v>2</v>
      </c>
      <c r="T41" t="s">
        <v>2</v>
      </c>
      <c r="U41" t="s">
        <v>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>
        <f t="shared" si="1"/>
        <v>0</v>
      </c>
    </row>
    <row r="42" spans="2:50" x14ac:dyDescent="0.25">
      <c r="B42" s="1" t="s">
        <v>4</v>
      </c>
      <c r="C42">
        <f>SUM(C3:C41)</f>
        <v>33</v>
      </c>
      <c r="D42">
        <f t="shared" ref="D42:AK42" si="3">SUM(D3:D41)</f>
        <v>53</v>
      </c>
      <c r="E42">
        <f t="shared" si="3"/>
        <v>46</v>
      </c>
      <c r="F42">
        <f t="shared" si="3"/>
        <v>11</v>
      </c>
      <c r="G42">
        <f t="shared" si="3"/>
        <v>72</v>
      </c>
      <c r="H42">
        <f t="shared" si="3"/>
        <v>31</v>
      </c>
      <c r="I42">
        <f t="shared" si="3"/>
        <v>64</v>
      </c>
      <c r="J42">
        <f t="shared" si="3"/>
        <v>32</v>
      </c>
      <c r="K42">
        <f t="shared" si="3"/>
        <v>101</v>
      </c>
      <c r="L42">
        <f t="shared" si="3"/>
        <v>51</v>
      </c>
      <c r="M42">
        <f t="shared" si="3"/>
        <v>112</v>
      </c>
      <c r="N42">
        <f t="shared" si="3"/>
        <v>101</v>
      </c>
      <c r="O42">
        <f t="shared" si="3"/>
        <v>104</v>
      </c>
      <c r="P42">
        <f t="shared" si="3"/>
        <v>46</v>
      </c>
      <c r="Q42">
        <f t="shared" si="3"/>
        <v>14</v>
      </c>
      <c r="R42">
        <f t="shared" si="3"/>
        <v>22</v>
      </c>
      <c r="S42">
        <f t="shared" si="3"/>
        <v>46</v>
      </c>
      <c r="T42">
        <f t="shared" si="3"/>
        <v>88</v>
      </c>
      <c r="U42">
        <f t="shared" si="3"/>
        <v>152</v>
      </c>
      <c r="V42">
        <f t="shared" si="3"/>
        <v>24</v>
      </c>
      <c r="W42">
        <f t="shared" si="3"/>
        <v>83</v>
      </c>
      <c r="X42">
        <f t="shared" si="3"/>
        <v>53</v>
      </c>
      <c r="Y42">
        <f t="shared" si="3"/>
        <v>94</v>
      </c>
      <c r="Z42">
        <f t="shared" si="3"/>
        <v>117</v>
      </c>
      <c r="AA42">
        <f t="shared" si="3"/>
        <v>161</v>
      </c>
      <c r="AB42">
        <f t="shared" si="3"/>
        <v>33</v>
      </c>
      <c r="AC42">
        <f t="shared" si="3"/>
        <v>162</v>
      </c>
      <c r="AD42">
        <f t="shared" si="3"/>
        <v>147</v>
      </c>
      <c r="AE42">
        <f t="shared" si="3"/>
        <v>39</v>
      </c>
      <c r="AF42">
        <f t="shared" si="3"/>
        <v>9</v>
      </c>
      <c r="AG42">
        <f t="shared" si="3"/>
        <v>144</v>
      </c>
      <c r="AH42">
        <f t="shared" si="3"/>
        <v>31</v>
      </c>
      <c r="AI42">
        <f t="shared" si="3"/>
        <v>72</v>
      </c>
      <c r="AJ42">
        <f t="shared" si="3"/>
        <v>6</v>
      </c>
      <c r="AK42">
        <f t="shared" si="3"/>
        <v>147</v>
      </c>
    </row>
    <row r="43" spans="2:50" x14ac:dyDescent="0.25">
      <c r="B43" s="1" t="s">
        <v>9</v>
      </c>
      <c r="C43">
        <f>C42/COUNT(C4:C10)</f>
        <v>4.7142857142857144</v>
      </c>
      <c r="D43">
        <f>D42/COUNT(D4:D16)</f>
        <v>4.0769230769230766</v>
      </c>
      <c r="E43">
        <f>E42/COUNT(E4:E12)</f>
        <v>5.1111111111111107</v>
      </c>
      <c r="F43">
        <f>F42/COUNT(F6:F10)</f>
        <v>2.2000000000000002</v>
      </c>
      <c r="G43">
        <f>G42/COUNT(G4:G25)</f>
        <v>3.2727272727272729</v>
      </c>
      <c r="H43">
        <f>H42/COUNT(H5:H9)</f>
        <v>6.2</v>
      </c>
      <c r="I43">
        <f>I42/COUNT(I4:I20)</f>
        <v>3.7647058823529411</v>
      </c>
      <c r="J43">
        <f>J42/COUNT(J4:J11)</f>
        <v>4</v>
      </c>
      <c r="K43">
        <f>K42/COUNT(K4:K17)</f>
        <v>7.2142857142857144</v>
      </c>
      <c r="L43">
        <f>L42/COUNT(L4:L11)</f>
        <v>6.375</v>
      </c>
      <c r="M43">
        <f>M42/COUNT(M5:M24)</f>
        <v>5.6</v>
      </c>
      <c r="N43">
        <f>N42/COUNT(N6:N29)</f>
        <v>4.208333333333333</v>
      </c>
      <c r="O43">
        <f>O42/COUNT(O5:O28)</f>
        <v>4.333333333333333</v>
      </c>
      <c r="P43">
        <f>P42/COUNT(P4:P18)</f>
        <v>3.0666666666666669</v>
      </c>
      <c r="Q43">
        <f>Q42/COUNT(Q4:Q9)</f>
        <v>2.3333333333333335</v>
      </c>
      <c r="R43">
        <f>R42/COUNT(R5:R15)</f>
        <v>2</v>
      </c>
      <c r="S43">
        <f>S42/COUNT(S5:S15)</f>
        <v>4.1818181818181817</v>
      </c>
      <c r="T43">
        <f>T42/COUNT(T5:T16)</f>
        <v>7.333333333333333</v>
      </c>
      <c r="U43">
        <f>U42/COUNT(U4:U25)</f>
        <v>6.9090909090909092</v>
      </c>
      <c r="V43">
        <f>V42/COUNT(V5:V12)</f>
        <v>3</v>
      </c>
      <c r="W43">
        <f>W42/COUNT(W4:W23)</f>
        <v>4.1500000000000004</v>
      </c>
      <c r="X43">
        <f>X42/COUNT(X5:X18)</f>
        <v>3.7857142857142856</v>
      </c>
      <c r="Y43">
        <f>Y42/COUNT(Y6:Y25)</f>
        <v>4.7</v>
      </c>
      <c r="Z43">
        <f>Z42/COUNT(Z4:Z30)</f>
        <v>4.333333333333333</v>
      </c>
      <c r="AA43">
        <f>AA42/COUNT(AA5:AA28)</f>
        <v>6.708333333333333</v>
      </c>
      <c r="AB43">
        <f>AB42/COUNT(AB5:AB22)</f>
        <v>1.8333333333333333</v>
      </c>
      <c r="AC43">
        <f>AC42/COUNT(AC4:AC33)</f>
        <v>5.4</v>
      </c>
      <c r="AD43">
        <f>AD42/COUNT(AD5:AD32)</f>
        <v>5.25</v>
      </c>
      <c r="AE43">
        <f>AE42/COUNT(AE4:AE10)</f>
        <v>5.5714285714285712</v>
      </c>
      <c r="AF43">
        <f>AF42/COUNT(AF5:AF7)</f>
        <v>3</v>
      </c>
      <c r="AG43">
        <f>AG42/COUNT(AG4:AG27)</f>
        <v>6</v>
      </c>
      <c r="AH43">
        <f>AH42/COUNT(AH4:AH11)</f>
        <v>3.875</v>
      </c>
      <c r="AI43">
        <f>AI42/COUNT(AI5:AI21)</f>
        <v>4.2352941176470589</v>
      </c>
      <c r="AJ43">
        <f>AJ42/COUNT(AJ6:AJ11)</f>
        <v>1</v>
      </c>
      <c r="AK43">
        <f>AK42/COUNT(AK5:AK33)</f>
        <v>5.068965517241379</v>
      </c>
    </row>
    <row r="44" spans="2:50" x14ac:dyDescent="0.25">
      <c r="B44" s="1" t="s">
        <v>17</v>
      </c>
      <c r="C44">
        <f>40-COUNTIF(C3:C41,"dead")</f>
        <v>9</v>
      </c>
      <c r="D44">
        <f t="shared" ref="D44:AK44" si="4">40-COUNTIF(D3:D41,"dead")</f>
        <v>15</v>
      </c>
      <c r="E44">
        <f t="shared" si="4"/>
        <v>11</v>
      </c>
      <c r="F44">
        <f t="shared" si="4"/>
        <v>11</v>
      </c>
      <c r="G44">
        <f t="shared" si="4"/>
        <v>26</v>
      </c>
      <c r="H44">
        <f t="shared" si="4"/>
        <v>13</v>
      </c>
      <c r="I44">
        <f t="shared" si="4"/>
        <v>19</v>
      </c>
      <c r="J44">
        <f t="shared" si="4"/>
        <v>12</v>
      </c>
      <c r="K44">
        <f t="shared" si="4"/>
        <v>16</v>
      </c>
      <c r="L44">
        <f t="shared" si="4"/>
        <v>11</v>
      </c>
      <c r="M44">
        <f t="shared" si="4"/>
        <v>25</v>
      </c>
      <c r="N44">
        <f t="shared" si="4"/>
        <v>28</v>
      </c>
      <c r="O44">
        <f t="shared" si="4"/>
        <v>27</v>
      </c>
      <c r="P44">
        <f t="shared" si="4"/>
        <v>18</v>
      </c>
      <c r="Q44">
        <f t="shared" si="4"/>
        <v>10</v>
      </c>
      <c r="R44">
        <f t="shared" si="4"/>
        <v>16</v>
      </c>
      <c r="S44">
        <f t="shared" si="4"/>
        <v>17</v>
      </c>
      <c r="T44">
        <f t="shared" si="4"/>
        <v>16</v>
      </c>
      <c r="U44">
        <f t="shared" si="4"/>
        <v>26</v>
      </c>
      <c r="V44">
        <f t="shared" si="4"/>
        <v>14</v>
      </c>
      <c r="W44">
        <f t="shared" si="4"/>
        <v>22</v>
      </c>
      <c r="X44">
        <f t="shared" si="4"/>
        <v>17</v>
      </c>
      <c r="Y44">
        <f t="shared" si="4"/>
        <v>27</v>
      </c>
      <c r="Z44">
        <f t="shared" si="4"/>
        <v>29</v>
      </c>
      <c r="AA44">
        <f t="shared" si="4"/>
        <v>32</v>
      </c>
      <c r="AB44">
        <f t="shared" si="4"/>
        <v>25</v>
      </c>
      <c r="AC44">
        <f t="shared" si="4"/>
        <v>32</v>
      </c>
      <c r="AD44">
        <f t="shared" si="4"/>
        <v>38</v>
      </c>
      <c r="AE44">
        <f t="shared" si="4"/>
        <v>10</v>
      </c>
      <c r="AF44">
        <f t="shared" si="4"/>
        <v>14</v>
      </c>
      <c r="AG44">
        <f t="shared" si="4"/>
        <v>26</v>
      </c>
      <c r="AH44">
        <f t="shared" si="4"/>
        <v>10</v>
      </c>
      <c r="AI44">
        <f t="shared" si="4"/>
        <v>30</v>
      </c>
      <c r="AJ44">
        <f t="shared" si="4"/>
        <v>16</v>
      </c>
      <c r="AK44">
        <f t="shared" si="4"/>
        <v>39</v>
      </c>
    </row>
    <row r="45" spans="2:50" x14ac:dyDescent="0.25">
      <c r="B45" s="1" t="s">
        <v>11</v>
      </c>
      <c r="C45">
        <f>COUNT(C4:C10)</f>
        <v>7</v>
      </c>
      <c r="D45">
        <f>COUNT(D4:D16)</f>
        <v>13</v>
      </c>
      <c r="E45">
        <f>COUNT(E4:E12)</f>
        <v>9</v>
      </c>
      <c r="F45">
        <f>COUNT(F6:F10)</f>
        <v>5</v>
      </c>
      <c r="G45">
        <f>COUNT(G4:G25)</f>
        <v>22</v>
      </c>
      <c r="H45">
        <f>COUNT(H5:H9)</f>
        <v>5</v>
      </c>
      <c r="I45">
        <f>COUNT(I4:I20)</f>
        <v>17</v>
      </c>
      <c r="J45">
        <f>COUNT(J4:J11)</f>
        <v>8</v>
      </c>
      <c r="K45">
        <f>COUNT(K4:K17)</f>
        <v>14</v>
      </c>
      <c r="L45">
        <f>COUNT(L4:L11)</f>
        <v>8</v>
      </c>
      <c r="M45">
        <f>COUNT(M5:M24)</f>
        <v>20</v>
      </c>
      <c r="N45">
        <f>COUNT(N6:N29)</f>
        <v>24</v>
      </c>
      <c r="O45">
        <f>COUNT(O5:O28)</f>
        <v>24</v>
      </c>
      <c r="P45">
        <f>COUNT(P4:P18)</f>
        <v>15</v>
      </c>
      <c r="Q45">
        <f>COUNT(Q4:Q9)</f>
        <v>6</v>
      </c>
      <c r="R45">
        <f>COUNT(R5:R15)</f>
        <v>11</v>
      </c>
      <c r="S45">
        <f>COUNT(S5:S15)</f>
        <v>11</v>
      </c>
      <c r="T45">
        <f>COUNT(T5:T16)</f>
        <v>12</v>
      </c>
      <c r="U45">
        <f>COUNT(U4:U25)</f>
        <v>22</v>
      </c>
      <c r="V45">
        <f>COUNT(V5:V12)</f>
        <v>8</v>
      </c>
      <c r="W45">
        <f>COUNT(W4:W23)</f>
        <v>20</v>
      </c>
      <c r="X45">
        <f>COUNT(X5:X18)</f>
        <v>14</v>
      </c>
      <c r="Y45">
        <f>COUNT(Y6:Y24)</f>
        <v>19</v>
      </c>
      <c r="Z45">
        <f>COUNT(Z4:Z30)</f>
        <v>27</v>
      </c>
      <c r="AA45">
        <f>COUNT(AA5:AA28)</f>
        <v>24</v>
      </c>
      <c r="AB45">
        <f>COUNT(AB5:AB22)</f>
        <v>18</v>
      </c>
      <c r="AC45">
        <f>COUNT(AC4:AC33)</f>
        <v>30</v>
      </c>
      <c r="AD45">
        <f>COUNT(AD5:AD32)</f>
        <v>28</v>
      </c>
      <c r="AE45">
        <f>COUNT(AE4:AE10)</f>
        <v>7</v>
      </c>
      <c r="AF45">
        <f>COUNT(AF5:AF7)</f>
        <v>3</v>
      </c>
      <c r="AG45">
        <f>COUNT(AG4:AG27)</f>
        <v>24</v>
      </c>
      <c r="AH45">
        <f>COUNT(AH4:AH11)</f>
        <v>8</v>
      </c>
      <c r="AI45">
        <f>COUNT(AI5:AI21)</f>
        <v>17</v>
      </c>
      <c r="AJ45">
        <f>COUNT(AJ6:AJ11)</f>
        <v>6</v>
      </c>
      <c r="AK45">
        <f>COUNT(AK5:AK33)</f>
        <v>29</v>
      </c>
    </row>
    <row r="46" spans="2:50" x14ac:dyDescent="0.25">
      <c r="B46" s="1" t="s">
        <v>15</v>
      </c>
      <c r="C46">
        <f>0</f>
        <v>0</v>
      </c>
      <c r="D46">
        <v>0</v>
      </c>
      <c r="E46">
        <v>0</v>
      </c>
      <c r="F46">
        <v>2</v>
      </c>
      <c r="G46">
        <v>2</v>
      </c>
      <c r="H46">
        <v>5</v>
      </c>
      <c r="I46">
        <v>0</v>
      </c>
      <c r="J46">
        <v>2</v>
      </c>
      <c r="K46">
        <v>0</v>
      </c>
      <c r="L46">
        <v>1</v>
      </c>
      <c r="M46">
        <v>2</v>
      </c>
      <c r="N46">
        <v>0</v>
      </c>
      <c r="O46">
        <v>0</v>
      </c>
      <c r="P46">
        <v>1</v>
      </c>
      <c r="Q46">
        <v>2</v>
      </c>
      <c r="R46">
        <v>2</v>
      </c>
      <c r="S46">
        <v>3</v>
      </c>
      <c r="T46">
        <v>1</v>
      </c>
      <c r="U46">
        <v>2</v>
      </c>
      <c r="V46">
        <v>3</v>
      </c>
      <c r="W46">
        <v>0</v>
      </c>
      <c r="X46">
        <v>0</v>
      </c>
      <c r="Y46">
        <v>3</v>
      </c>
      <c r="Z46">
        <v>0</v>
      </c>
      <c r="AA46">
        <v>5</v>
      </c>
      <c r="AB46">
        <v>4</v>
      </c>
      <c r="AC46">
        <v>0</v>
      </c>
      <c r="AD46">
        <f>COUNT(AD33:AD39)</f>
        <v>7</v>
      </c>
      <c r="AE46">
        <v>1</v>
      </c>
      <c r="AF46">
        <f>COUNT(AF8:AF15)</f>
        <v>8</v>
      </c>
      <c r="AG46">
        <f>0</f>
        <v>0</v>
      </c>
      <c r="AH46">
        <v>0</v>
      </c>
      <c r="AI46">
        <f>COUNT(AI22:AI31)</f>
        <v>10</v>
      </c>
      <c r="AJ46">
        <f>COUNT(AJ12:AJ17)</f>
        <v>6</v>
      </c>
      <c r="AK46">
        <f>COUNT(AK34:AK40)</f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"/>
  <sheetViews>
    <sheetView tabSelected="1" topLeftCell="J1" zoomScale="70" zoomScaleNormal="70" workbookViewId="0">
      <selection activeCell="AS12" sqref="AS12"/>
    </sheetView>
  </sheetViews>
  <sheetFormatPr defaultRowHeight="15" x14ac:dyDescent="0.25"/>
  <sheetData>
    <row r="1" spans="1:50" x14ac:dyDescent="0.25">
      <c r="A1" s="1"/>
      <c r="B1" s="1"/>
      <c r="AL1" s="1" t="s">
        <v>18</v>
      </c>
      <c r="AM1" s="1" t="s">
        <v>19</v>
      </c>
      <c r="AN1" s="1" t="s">
        <v>24</v>
      </c>
      <c r="AO1" s="1" t="s">
        <v>5</v>
      </c>
      <c r="AP1" s="1" t="s">
        <v>25</v>
      </c>
      <c r="AQ1" s="1" t="s">
        <v>5</v>
      </c>
      <c r="AR1" s="1" t="s">
        <v>21</v>
      </c>
      <c r="AS1" s="1" t="s">
        <v>5</v>
      </c>
      <c r="AT1" s="1" t="s">
        <v>22</v>
      </c>
      <c r="AU1" s="1" t="s">
        <v>5</v>
      </c>
      <c r="AV1" s="1" t="s">
        <v>23</v>
      </c>
      <c r="AW1" s="1" t="s">
        <v>5</v>
      </c>
      <c r="AX1" s="1" t="s">
        <v>20</v>
      </c>
    </row>
    <row r="2" spans="1:50" x14ac:dyDescent="0.25">
      <c r="A2" s="1"/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29</v>
      </c>
      <c r="AF2" s="1">
        <v>30</v>
      </c>
      <c r="AG2" s="1">
        <v>31</v>
      </c>
      <c r="AH2" s="1">
        <v>32</v>
      </c>
      <c r="AI2" s="1">
        <v>33</v>
      </c>
      <c r="AJ2" s="1">
        <v>34</v>
      </c>
      <c r="AK2" s="1">
        <v>35</v>
      </c>
      <c r="AL2" s="2">
        <f>SUM(C3:AK3)</f>
        <v>0</v>
      </c>
      <c r="AM2" s="2">
        <f t="shared" ref="AM2:AM40" si="0">AL2/AX2</f>
        <v>0</v>
      </c>
      <c r="AN2">
        <f>AVERAGE(C42:AK42)</f>
        <v>94.657142857142858</v>
      </c>
      <c r="AO2">
        <f>STDEV(C42:AK42)/SQRT(COUNT(C42:AK42))</f>
        <v>6.445758537305637</v>
      </c>
      <c r="AP2">
        <f>AVERAGE(C43:AK43)</f>
        <v>5.0352628177257044</v>
      </c>
      <c r="AQ2">
        <f>STDEV(C43:AK43)/SQRT(COUNT(C43:AK43))</f>
        <v>0.18912268222869355</v>
      </c>
      <c r="AR2">
        <f>AVERAGE(C45:AK45)</f>
        <v>18.8</v>
      </c>
      <c r="AS2">
        <f>STDEV(C45:AK45)/SQRT(COUNT(C45:AK45))</f>
        <v>1.1859116976494704</v>
      </c>
      <c r="AT2">
        <f>AVERAGE(C46:AK46)</f>
        <v>1.6571428571428573</v>
      </c>
      <c r="AU2">
        <f>STDEV(C46:AK46)/SQRT(COUNT(C46:AK46))</f>
        <v>0.41392334195259545</v>
      </c>
      <c r="AV2">
        <f>AVERAGE(C44:AK44)</f>
        <v>24.028571428571428</v>
      </c>
      <c r="AW2">
        <f>STDEV(C44:AK44)/SQRT(COUNT(C44:AK44))</f>
        <v>1.4091452288924815</v>
      </c>
      <c r="AX2">
        <f t="shared" ref="AX2:AX40" si="1">35-COUNTIF(C3:AK3,"dead")</f>
        <v>35</v>
      </c>
    </row>
    <row r="3" spans="1:50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 s="2">
        <f t="shared" ref="AL3:AL40" si="2">SUM(C4:AK4)</f>
        <v>36</v>
      </c>
      <c r="AM3" s="2">
        <f t="shared" si="0"/>
        <v>1.0285714285714285</v>
      </c>
      <c r="AX3">
        <f t="shared" si="1"/>
        <v>35</v>
      </c>
    </row>
    <row r="4" spans="1:50" x14ac:dyDescent="0.25">
      <c r="B4" s="1">
        <v>2</v>
      </c>
      <c r="C4">
        <v>0</v>
      </c>
      <c r="D4">
        <v>0</v>
      </c>
      <c r="E4">
        <v>0</v>
      </c>
      <c r="F4">
        <v>1</v>
      </c>
      <c r="G4">
        <v>2</v>
      </c>
      <c r="H4">
        <v>4</v>
      </c>
      <c r="I4">
        <v>0</v>
      </c>
      <c r="J4">
        <v>0</v>
      </c>
      <c r="K4">
        <v>0</v>
      </c>
      <c r="L4">
        <v>0</v>
      </c>
      <c r="M4">
        <v>0</v>
      </c>
      <c r="N4">
        <v>3</v>
      </c>
      <c r="O4">
        <v>2</v>
      </c>
      <c r="P4">
        <v>0</v>
      </c>
      <c r="Q4">
        <v>0</v>
      </c>
      <c r="R4">
        <v>2</v>
      </c>
      <c r="S4">
        <v>0</v>
      </c>
      <c r="T4">
        <v>0</v>
      </c>
      <c r="U4">
        <v>0</v>
      </c>
      <c r="V4">
        <v>2</v>
      </c>
      <c r="W4">
        <v>0</v>
      </c>
      <c r="X4">
        <v>0</v>
      </c>
      <c r="Y4">
        <v>0</v>
      </c>
      <c r="Z4">
        <v>0</v>
      </c>
      <c r="AA4">
        <v>0</v>
      </c>
      <c r="AB4">
        <v>3</v>
      </c>
      <c r="AC4">
        <v>5</v>
      </c>
      <c r="AD4">
        <v>0</v>
      </c>
      <c r="AE4">
        <v>3</v>
      </c>
      <c r="AF4">
        <v>0</v>
      </c>
      <c r="AG4">
        <v>0</v>
      </c>
      <c r="AH4">
        <v>0</v>
      </c>
      <c r="AI4">
        <v>6</v>
      </c>
      <c r="AJ4">
        <v>3</v>
      </c>
      <c r="AK4">
        <v>0</v>
      </c>
      <c r="AL4" s="2">
        <f t="shared" si="2"/>
        <v>106</v>
      </c>
      <c r="AM4" s="2">
        <f t="shared" si="0"/>
        <v>3.0285714285714285</v>
      </c>
      <c r="AX4">
        <f t="shared" si="1"/>
        <v>35</v>
      </c>
    </row>
    <row r="5" spans="1:50" x14ac:dyDescent="0.25">
      <c r="B5" s="1">
        <v>3</v>
      </c>
      <c r="C5">
        <v>3</v>
      </c>
      <c r="D5">
        <v>0</v>
      </c>
      <c r="E5">
        <v>0</v>
      </c>
      <c r="F5">
        <v>5</v>
      </c>
      <c r="G5">
        <v>3</v>
      </c>
      <c r="H5">
        <v>8</v>
      </c>
      <c r="I5">
        <v>1</v>
      </c>
      <c r="J5">
        <v>4</v>
      </c>
      <c r="K5">
        <v>1</v>
      </c>
      <c r="L5">
        <v>2</v>
      </c>
      <c r="M5">
        <v>0</v>
      </c>
      <c r="N5">
        <v>8</v>
      </c>
      <c r="O5">
        <v>3</v>
      </c>
      <c r="P5">
        <v>4</v>
      </c>
      <c r="Q5">
        <v>3</v>
      </c>
      <c r="R5">
        <v>3</v>
      </c>
      <c r="S5">
        <v>2</v>
      </c>
      <c r="T5">
        <v>0</v>
      </c>
      <c r="U5">
        <v>3</v>
      </c>
      <c r="V5">
        <v>5</v>
      </c>
      <c r="W5">
        <v>3</v>
      </c>
      <c r="X5">
        <v>3</v>
      </c>
      <c r="Y5">
        <v>2</v>
      </c>
      <c r="Z5">
        <v>0</v>
      </c>
      <c r="AA5">
        <v>1</v>
      </c>
      <c r="AB5">
        <v>4</v>
      </c>
      <c r="AC5">
        <v>9</v>
      </c>
      <c r="AD5">
        <v>3</v>
      </c>
      <c r="AE5">
        <v>3</v>
      </c>
      <c r="AF5">
        <v>2</v>
      </c>
      <c r="AG5">
        <v>4</v>
      </c>
      <c r="AH5">
        <v>1</v>
      </c>
      <c r="AI5">
        <v>6</v>
      </c>
      <c r="AJ5">
        <v>6</v>
      </c>
      <c r="AK5">
        <v>1</v>
      </c>
      <c r="AL5" s="2">
        <f t="shared" si="2"/>
        <v>166</v>
      </c>
      <c r="AM5" s="2">
        <f t="shared" si="0"/>
        <v>4.7428571428571429</v>
      </c>
      <c r="AX5">
        <f t="shared" si="1"/>
        <v>35</v>
      </c>
    </row>
    <row r="6" spans="1:50" x14ac:dyDescent="0.25">
      <c r="B6" s="1">
        <v>4</v>
      </c>
      <c r="C6">
        <v>5</v>
      </c>
      <c r="D6">
        <v>0</v>
      </c>
      <c r="E6">
        <v>3</v>
      </c>
      <c r="F6">
        <v>7</v>
      </c>
      <c r="G6">
        <v>6</v>
      </c>
      <c r="H6">
        <v>6</v>
      </c>
      <c r="I6">
        <v>2</v>
      </c>
      <c r="J6">
        <v>7</v>
      </c>
      <c r="K6">
        <v>4</v>
      </c>
      <c r="L6">
        <v>6</v>
      </c>
      <c r="M6">
        <v>3</v>
      </c>
      <c r="N6">
        <v>8</v>
      </c>
      <c r="O6">
        <v>5</v>
      </c>
      <c r="P6">
        <v>4</v>
      </c>
      <c r="Q6">
        <v>5</v>
      </c>
      <c r="R6">
        <v>5</v>
      </c>
      <c r="S6">
        <v>4</v>
      </c>
      <c r="T6">
        <v>5</v>
      </c>
      <c r="U6">
        <v>4</v>
      </c>
      <c r="V6">
        <v>5</v>
      </c>
      <c r="W6">
        <v>7</v>
      </c>
      <c r="X6">
        <v>6</v>
      </c>
      <c r="Y6">
        <v>5</v>
      </c>
      <c r="Z6">
        <v>1</v>
      </c>
      <c r="AA6">
        <v>3</v>
      </c>
      <c r="AB6">
        <v>4</v>
      </c>
      <c r="AC6">
        <v>9</v>
      </c>
      <c r="AD6">
        <v>3</v>
      </c>
      <c r="AE6">
        <v>6</v>
      </c>
      <c r="AF6">
        <v>5</v>
      </c>
      <c r="AG6">
        <v>6</v>
      </c>
      <c r="AH6">
        <v>4</v>
      </c>
      <c r="AI6">
        <v>8</v>
      </c>
      <c r="AJ6">
        <v>5</v>
      </c>
      <c r="AK6">
        <v>0</v>
      </c>
      <c r="AL6" s="2">
        <f t="shared" si="2"/>
        <v>211</v>
      </c>
      <c r="AM6" s="2">
        <f t="shared" si="0"/>
        <v>6.0285714285714285</v>
      </c>
      <c r="AX6">
        <f t="shared" si="1"/>
        <v>35</v>
      </c>
    </row>
    <row r="7" spans="1:50" x14ac:dyDescent="0.25">
      <c r="B7" s="1">
        <v>5</v>
      </c>
      <c r="C7">
        <v>8</v>
      </c>
      <c r="D7">
        <v>1</v>
      </c>
      <c r="E7">
        <v>5</v>
      </c>
      <c r="F7">
        <v>11</v>
      </c>
      <c r="G7">
        <v>7</v>
      </c>
      <c r="H7">
        <v>9</v>
      </c>
      <c r="I7">
        <v>4</v>
      </c>
      <c r="J7">
        <v>8</v>
      </c>
      <c r="K7">
        <v>4</v>
      </c>
      <c r="L7">
        <v>7</v>
      </c>
      <c r="M7">
        <v>6</v>
      </c>
      <c r="N7">
        <v>5</v>
      </c>
      <c r="O7">
        <v>5</v>
      </c>
      <c r="P7">
        <v>9</v>
      </c>
      <c r="Q7">
        <v>6</v>
      </c>
      <c r="R7">
        <v>8</v>
      </c>
      <c r="S7">
        <v>6</v>
      </c>
      <c r="T7">
        <v>5</v>
      </c>
      <c r="U7">
        <v>5</v>
      </c>
      <c r="V7">
        <v>5</v>
      </c>
      <c r="W7">
        <v>9</v>
      </c>
      <c r="X7">
        <v>6</v>
      </c>
      <c r="Y7">
        <v>6</v>
      </c>
      <c r="Z7">
        <v>3</v>
      </c>
      <c r="AA7">
        <v>5</v>
      </c>
      <c r="AB7">
        <v>4</v>
      </c>
      <c r="AC7">
        <v>8</v>
      </c>
      <c r="AD7">
        <v>9</v>
      </c>
      <c r="AE7">
        <v>5</v>
      </c>
      <c r="AF7">
        <v>6</v>
      </c>
      <c r="AG7">
        <v>6</v>
      </c>
      <c r="AH7">
        <v>8</v>
      </c>
      <c r="AI7">
        <v>6</v>
      </c>
      <c r="AJ7">
        <v>4</v>
      </c>
      <c r="AK7">
        <v>2</v>
      </c>
      <c r="AL7" s="2">
        <f t="shared" si="2"/>
        <v>239</v>
      </c>
      <c r="AM7" s="2">
        <f t="shared" si="0"/>
        <v>6.8285714285714283</v>
      </c>
      <c r="AX7">
        <f t="shared" si="1"/>
        <v>35</v>
      </c>
    </row>
    <row r="8" spans="1:50" x14ac:dyDescent="0.25">
      <c r="B8" s="1">
        <v>6</v>
      </c>
      <c r="C8">
        <v>4</v>
      </c>
      <c r="D8">
        <v>3</v>
      </c>
      <c r="E8">
        <v>5</v>
      </c>
      <c r="F8">
        <v>13</v>
      </c>
      <c r="G8">
        <v>8</v>
      </c>
      <c r="H8">
        <v>10</v>
      </c>
      <c r="I8">
        <v>4</v>
      </c>
      <c r="J8">
        <v>6</v>
      </c>
      <c r="K8">
        <v>8</v>
      </c>
      <c r="L8">
        <v>7</v>
      </c>
      <c r="M8">
        <v>6</v>
      </c>
      <c r="N8">
        <v>9</v>
      </c>
      <c r="O8">
        <v>8</v>
      </c>
      <c r="P8">
        <v>7</v>
      </c>
      <c r="Q8">
        <v>6</v>
      </c>
      <c r="R8">
        <v>10</v>
      </c>
      <c r="S8">
        <v>7</v>
      </c>
      <c r="T8">
        <v>6</v>
      </c>
      <c r="U8">
        <v>7</v>
      </c>
      <c r="V8">
        <v>3</v>
      </c>
      <c r="W8">
        <v>8</v>
      </c>
      <c r="X8">
        <v>6</v>
      </c>
      <c r="Y8">
        <v>9</v>
      </c>
      <c r="Z8">
        <v>4</v>
      </c>
      <c r="AA8">
        <v>6</v>
      </c>
      <c r="AB8">
        <v>4</v>
      </c>
      <c r="AC8">
        <v>11</v>
      </c>
      <c r="AD8">
        <v>8</v>
      </c>
      <c r="AE8">
        <v>8</v>
      </c>
      <c r="AF8">
        <v>8</v>
      </c>
      <c r="AG8">
        <v>8</v>
      </c>
      <c r="AH8">
        <v>6</v>
      </c>
      <c r="AI8">
        <v>6</v>
      </c>
      <c r="AJ8">
        <v>8</v>
      </c>
      <c r="AK8">
        <v>2</v>
      </c>
      <c r="AL8" s="2">
        <f t="shared" si="2"/>
        <v>260</v>
      </c>
      <c r="AM8" s="2">
        <f t="shared" si="0"/>
        <v>7.4285714285714288</v>
      </c>
      <c r="AX8">
        <f t="shared" si="1"/>
        <v>35</v>
      </c>
    </row>
    <row r="9" spans="1:50" x14ac:dyDescent="0.25">
      <c r="B9" s="1">
        <v>7</v>
      </c>
      <c r="C9">
        <v>4</v>
      </c>
      <c r="D9">
        <v>5</v>
      </c>
      <c r="E9">
        <v>6</v>
      </c>
      <c r="F9">
        <v>13</v>
      </c>
      <c r="G9">
        <v>6</v>
      </c>
      <c r="H9">
        <v>10</v>
      </c>
      <c r="I9">
        <v>6</v>
      </c>
      <c r="J9">
        <v>10</v>
      </c>
      <c r="K9">
        <v>6</v>
      </c>
      <c r="L9">
        <v>10</v>
      </c>
      <c r="M9">
        <v>4</v>
      </c>
      <c r="N9">
        <v>9</v>
      </c>
      <c r="O9">
        <v>7</v>
      </c>
      <c r="P9">
        <v>8</v>
      </c>
      <c r="Q9">
        <v>5</v>
      </c>
      <c r="R9">
        <v>9</v>
      </c>
      <c r="S9">
        <v>8</v>
      </c>
      <c r="T9">
        <v>7</v>
      </c>
      <c r="U9">
        <v>8</v>
      </c>
      <c r="V9">
        <v>6</v>
      </c>
      <c r="W9">
        <v>11</v>
      </c>
      <c r="X9">
        <v>8</v>
      </c>
      <c r="Y9">
        <v>9</v>
      </c>
      <c r="Z9">
        <v>4</v>
      </c>
      <c r="AA9">
        <v>6</v>
      </c>
      <c r="AB9">
        <v>7</v>
      </c>
      <c r="AC9">
        <v>9</v>
      </c>
      <c r="AD9">
        <v>9</v>
      </c>
      <c r="AE9">
        <v>8</v>
      </c>
      <c r="AF9">
        <v>7</v>
      </c>
      <c r="AG9">
        <v>8</v>
      </c>
      <c r="AH9">
        <v>8</v>
      </c>
      <c r="AI9">
        <v>7</v>
      </c>
      <c r="AJ9">
        <v>7</v>
      </c>
      <c r="AK9">
        <v>5</v>
      </c>
      <c r="AL9" s="2">
        <f t="shared" si="2"/>
        <v>261</v>
      </c>
      <c r="AM9" s="2">
        <f t="shared" si="0"/>
        <v>7.6764705882352944</v>
      </c>
      <c r="AX9">
        <f t="shared" si="1"/>
        <v>34</v>
      </c>
    </row>
    <row r="10" spans="1:50" x14ac:dyDescent="0.25">
      <c r="B10" s="1">
        <v>8</v>
      </c>
      <c r="C10">
        <v>5</v>
      </c>
      <c r="D10">
        <v>3</v>
      </c>
      <c r="E10">
        <v>4</v>
      </c>
      <c r="F10">
        <v>12</v>
      </c>
      <c r="G10">
        <v>3</v>
      </c>
      <c r="H10">
        <v>10</v>
      </c>
      <c r="I10">
        <v>8</v>
      </c>
      <c r="J10">
        <v>6</v>
      </c>
      <c r="K10">
        <v>8</v>
      </c>
      <c r="L10">
        <v>9</v>
      </c>
      <c r="M10" t="s">
        <v>2</v>
      </c>
      <c r="N10">
        <v>10</v>
      </c>
      <c r="O10">
        <v>7</v>
      </c>
      <c r="P10">
        <v>8</v>
      </c>
      <c r="Q10">
        <v>8</v>
      </c>
      <c r="R10">
        <v>10</v>
      </c>
      <c r="S10">
        <v>8</v>
      </c>
      <c r="T10">
        <v>8</v>
      </c>
      <c r="U10">
        <v>8</v>
      </c>
      <c r="V10">
        <v>7</v>
      </c>
      <c r="W10">
        <v>12</v>
      </c>
      <c r="X10">
        <v>9</v>
      </c>
      <c r="Y10">
        <v>10</v>
      </c>
      <c r="Z10">
        <v>4</v>
      </c>
      <c r="AA10">
        <v>7</v>
      </c>
      <c r="AB10">
        <v>6</v>
      </c>
      <c r="AC10">
        <v>11</v>
      </c>
      <c r="AD10">
        <v>9</v>
      </c>
      <c r="AE10">
        <v>7</v>
      </c>
      <c r="AF10">
        <v>6</v>
      </c>
      <c r="AG10">
        <v>8</v>
      </c>
      <c r="AH10">
        <v>6</v>
      </c>
      <c r="AI10">
        <v>8</v>
      </c>
      <c r="AJ10">
        <v>11</v>
      </c>
      <c r="AK10">
        <v>5</v>
      </c>
      <c r="AL10" s="2">
        <f t="shared" si="2"/>
        <v>251</v>
      </c>
      <c r="AM10" s="2">
        <f t="shared" si="0"/>
        <v>7.6060606060606064</v>
      </c>
      <c r="AX10">
        <f t="shared" si="1"/>
        <v>33</v>
      </c>
    </row>
    <row r="11" spans="1:50" x14ac:dyDescent="0.25">
      <c r="B11" s="1">
        <v>9</v>
      </c>
      <c r="C11">
        <v>7</v>
      </c>
      <c r="D11">
        <v>4</v>
      </c>
      <c r="E11">
        <v>5</v>
      </c>
      <c r="F11">
        <v>11</v>
      </c>
      <c r="G11">
        <v>3</v>
      </c>
      <c r="H11">
        <v>8</v>
      </c>
      <c r="I11">
        <v>6</v>
      </c>
      <c r="J11">
        <v>10</v>
      </c>
      <c r="K11">
        <v>7</v>
      </c>
      <c r="L11">
        <v>9</v>
      </c>
      <c r="M11" t="s">
        <v>2</v>
      </c>
      <c r="N11">
        <v>8</v>
      </c>
      <c r="O11">
        <v>6</v>
      </c>
      <c r="P11">
        <v>10</v>
      </c>
      <c r="Q11">
        <v>6</v>
      </c>
      <c r="R11">
        <v>10</v>
      </c>
      <c r="S11">
        <v>9</v>
      </c>
      <c r="T11">
        <v>8</v>
      </c>
      <c r="U11">
        <v>8</v>
      </c>
      <c r="V11">
        <v>7</v>
      </c>
      <c r="W11">
        <v>11</v>
      </c>
      <c r="X11">
        <v>10</v>
      </c>
      <c r="Y11">
        <v>10</v>
      </c>
      <c r="Z11" t="s">
        <v>2</v>
      </c>
      <c r="AA11">
        <v>7</v>
      </c>
      <c r="AB11">
        <v>9</v>
      </c>
      <c r="AC11">
        <v>9</v>
      </c>
      <c r="AD11">
        <v>10</v>
      </c>
      <c r="AE11">
        <v>5</v>
      </c>
      <c r="AF11">
        <v>7</v>
      </c>
      <c r="AG11">
        <v>6</v>
      </c>
      <c r="AH11">
        <v>6</v>
      </c>
      <c r="AI11">
        <v>8</v>
      </c>
      <c r="AJ11">
        <v>9</v>
      </c>
      <c r="AK11">
        <v>2</v>
      </c>
      <c r="AL11" s="2">
        <f t="shared" si="2"/>
        <v>219</v>
      </c>
      <c r="AM11" s="2">
        <f t="shared" si="0"/>
        <v>6.6363636363636367</v>
      </c>
      <c r="AX11">
        <f t="shared" si="1"/>
        <v>33</v>
      </c>
    </row>
    <row r="12" spans="1:50" x14ac:dyDescent="0.25">
      <c r="B12" s="1">
        <v>10</v>
      </c>
      <c r="C12">
        <v>4</v>
      </c>
      <c r="D12">
        <v>4</v>
      </c>
      <c r="E12">
        <v>5</v>
      </c>
      <c r="F12">
        <v>4</v>
      </c>
      <c r="G12">
        <v>1</v>
      </c>
      <c r="H12">
        <v>5</v>
      </c>
      <c r="I12">
        <v>5</v>
      </c>
      <c r="J12">
        <v>7</v>
      </c>
      <c r="K12">
        <v>7</v>
      </c>
      <c r="L12">
        <v>9</v>
      </c>
      <c r="M12" t="s">
        <v>2</v>
      </c>
      <c r="N12">
        <v>6</v>
      </c>
      <c r="O12">
        <v>5</v>
      </c>
      <c r="P12">
        <v>9</v>
      </c>
      <c r="Q12">
        <v>7</v>
      </c>
      <c r="R12">
        <v>7</v>
      </c>
      <c r="S12">
        <v>8</v>
      </c>
      <c r="T12">
        <v>8</v>
      </c>
      <c r="U12">
        <v>8</v>
      </c>
      <c r="V12">
        <v>7</v>
      </c>
      <c r="W12">
        <v>11</v>
      </c>
      <c r="X12">
        <v>5</v>
      </c>
      <c r="Y12">
        <v>9</v>
      </c>
      <c r="Z12" t="s">
        <v>2</v>
      </c>
      <c r="AA12">
        <v>7</v>
      </c>
      <c r="AB12">
        <v>8</v>
      </c>
      <c r="AC12">
        <v>8</v>
      </c>
      <c r="AD12">
        <v>9</v>
      </c>
      <c r="AE12">
        <v>5</v>
      </c>
      <c r="AF12">
        <v>6</v>
      </c>
      <c r="AG12">
        <v>8</v>
      </c>
      <c r="AH12">
        <v>8</v>
      </c>
      <c r="AI12">
        <v>7</v>
      </c>
      <c r="AJ12">
        <v>7</v>
      </c>
      <c r="AK12">
        <v>5</v>
      </c>
      <c r="AL12" s="2">
        <f t="shared" si="2"/>
        <v>176</v>
      </c>
      <c r="AM12" s="2">
        <f t="shared" si="0"/>
        <v>5.333333333333333</v>
      </c>
      <c r="AX12">
        <f t="shared" si="1"/>
        <v>33</v>
      </c>
    </row>
    <row r="13" spans="1:50" x14ac:dyDescent="0.25">
      <c r="B13" s="1">
        <v>11</v>
      </c>
      <c r="C13">
        <v>4</v>
      </c>
      <c r="D13">
        <v>2</v>
      </c>
      <c r="E13">
        <v>5</v>
      </c>
      <c r="F13">
        <v>2</v>
      </c>
      <c r="G13">
        <v>3</v>
      </c>
      <c r="H13">
        <v>3</v>
      </c>
      <c r="I13">
        <v>4</v>
      </c>
      <c r="J13">
        <v>7</v>
      </c>
      <c r="K13">
        <v>3</v>
      </c>
      <c r="L13">
        <v>9</v>
      </c>
      <c r="M13" t="s">
        <v>2</v>
      </c>
      <c r="N13">
        <v>2</v>
      </c>
      <c r="O13">
        <v>3</v>
      </c>
      <c r="P13">
        <v>6</v>
      </c>
      <c r="Q13">
        <v>5</v>
      </c>
      <c r="R13">
        <v>7</v>
      </c>
      <c r="S13">
        <v>8</v>
      </c>
      <c r="T13">
        <v>7</v>
      </c>
      <c r="U13">
        <v>6</v>
      </c>
      <c r="V13">
        <v>6</v>
      </c>
      <c r="W13">
        <v>12</v>
      </c>
      <c r="X13">
        <v>5</v>
      </c>
      <c r="Y13">
        <v>8</v>
      </c>
      <c r="Z13" t="s">
        <v>2</v>
      </c>
      <c r="AA13">
        <v>6</v>
      </c>
      <c r="AB13">
        <v>6</v>
      </c>
      <c r="AC13">
        <v>8</v>
      </c>
      <c r="AD13">
        <v>8</v>
      </c>
      <c r="AE13">
        <v>4</v>
      </c>
      <c r="AF13">
        <v>0</v>
      </c>
      <c r="AG13">
        <v>6</v>
      </c>
      <c r="AH13">
        <v>5</v>
      </c>
      <c r="AI13">
        <v>6</v>
      </c>
      <c r="AJ13">
        <v>7</v>
      </c>
      <c r="AK13">
        <v>3</v>
      </c>
      <c r="AL13" s="2">
        <f t="shared" si="2"/>
        <v>160</v>
      </c>
      <c r="AM13" s="2">
        <f t="shared" si="0"/>
        <v>4.8484848484848486</v>
      </c>
      <c r="AX13">
        <f t="shared" si="1"/>
        <v>33</v>
      </c>
    </row>
    <row r="14" spans="1:50" x14ac:dyDescent="0.25">
      <c r="B14" s="1">
        <v>12</v>
      </c>
      <c r="C14">
        <v>1</v>
      </c>
      <c r="D14">
        <v>3</v>
      </c>
      <c r="E14">
        <v>6</v>
      </c>
      <c r="F14">
        <v>1</v>
      </c>
      <c r="G14">
        <v>4</v>
      </c>
      <c r="H14">
        <v>6</v>
      </c>
      <c r="I14">
        <v>6</v>
      </c>
      <c r="J14">
        <v>0</v>
      </c>
      <c r="K14">
        <v>2</v>
      </c>
      <c r="L14">
        <v>5</v>
      </c>
      <c r="M14" t="s">
        <v>2</v>
      </c>
      <c r="N14">
        <v>2</v>
      </c>
      <c r="O14">
        <v>4</v>
      </c>
      <c r="P14">
        <v>9</v>
      </c>
      <c r="Q14">
        <v>6</v>
      </c>
      <c r="R14">
        <v>9</v>
      </c>
      <c r="S14">
        <v>3</v>
      </c>
      <c r="T14">
        <v>7</v>
      </c>
      <c r="U14">
        <v>7</v>
      </c>
      <c r="V14">
        <v>5</v>
      </c>
      <c r="W14">
        <v>9</v>
      </c>
      <c r="X14">
        <v>5</v>
      </c>
      <c r="Y14">
        <v>7</v>
      </c>
      <c r="Z14" t="s">
        <v>2</v>
      </c>
      <c r="AA14">
        <v>7</v>
      </c>
      <c r="AB14">
        <v>7</v>
      </c>
      <c r="AC14">
        <v>9</v>
      </c>
      <c r="AD14">
        <v>4</v>
      </c>
      <c r="AE14">
        <v>1</v>
      </c>
      <c r="AF14">
        <v>0</v>
      </c>
      <c r="AG14">
        <v>5</v>
      </c>
      <c r="AH14">
        <v>5</v>
      </c>
      <c r="AI14">
        <v>8</v>
      </c>
      <c r="AJ14">
        <v>7</v>
      </c>
      <c r="AK14">
        <v>0</v>
      </c>
      <c r="AL14" s="2">
        <f t="shared" si="2"/>
        <v>144</v>
      </c>
      <c r="AM14" s="2">
        <f t="shared" si="0"/>
        <v>4.5</v>
      </c>
      <c r="AX14">
        <f t="shared" si="1"/>
        <v>32</v>
      </c>
    </row>
    <row r="15" spans="1:50" x14ac:dyDescent="0.25">
      <c r="B15" s="1">
        <v>13</v>
      </c>
      <c r="C15">
        <v>2</v>
      </c>
      <c r="D15">
        <v>1</v>
      </c>
      <c r="E15">
        <v>6</v>
      </c>
      <c r="F15">
        <v>0</v>
      </c>
      <c r="G15">
        <v>3</v>
      </c>
      <c r="H15">
        <v>5</v>
      </c>
      <c r="I15">
        <v>6</v>
      </c>
      <c r="J15">
        <v>3</v>
      </c>
      <c r="K15">
        <v>6</v>
      </c>
      <c r="L15">
        <v>7</v>
      </c>
      <c r="M15" t="s">
        <v>2</v>
      </c>
      <c r="N15" t="s">
        <v>2</v>
      </c>
      <c r="O15">
        <v>3</v>
      </c>
      <c r="P15">
        <v>5</v>
      </c>
      <c r="Q15">
        <v>4</v>
      </c>
      <c r="R15">
        <v>7</v>
      </c>
      <c r="S15">
        <v>0</v>
      </c>
      <c r="T15">
        <v>6</v>
      </c>
      <c r="U15">
        <v>5</v>
      </c>
      <c r="V15">
        <v>4</v>
      </c>
      <c r="W15">
        <v>10</v>
      </c>
      <c r="X15">
        <v>5</v>
      </c>
      <c r="Y15">
        <v>7</v>
      </c>
      <c r="Z15" t="s">
        <v>2</v>
      </c>
      <c r="AA15">
        <v>5</v>
      </c>
      <c r="AB15">
        <v>8</v>
      </c>
      <c r="AC15">
        <v>8</v>
      </c>
      <c r="AD15">
        <v>4</v>
      </c>
      <c r="AE15">
        <v>0</v>
      </c>
      <c r="AF15">
        <v>0</v>
      </c>
      <c r="AG15">
        <v>6</v>
      </c>
      <c r="AH15">
        <v>6</v>
      </c>
      <c r="AI15">
        <v>4</v>
      </c>
      <c r="AJ15">
        <v>7</v>
      </c>
      <c r="AK15">
        <v>1</v>
      </c>
      <c r="AL15" s="2">
        <f t="shared" si="2"/>
        <v>127</v>
      </c>
      <c r="AM15" s="2">
        <f t="shared" si="0"/>
        <v>3.96875</v>
      </c>
      <c r="AX15">
        <f t="shared" si="1"/>
        <v>32</v>
      </c>
    </row>
    <row r="16" spans="1:50" x14ac:dyDescent="0.25">
      <c r="B16" s="1">
        <v>14</v>
      </c>
      <c r="C16">
        <v>0</v>
      </c>
      <c r="D16">
        <v>3</v>
      </c>
      <c r="E16">
        <v>4</v>
      </c>
      <c r="F16">
        <v>1</v>
      </c>
      <c r="G16">
        <v>4</v>
      </c>
      <c r="H16">
        <v>5</v>
      </c>
      <c r="I16">
        <v>3</v>
      </c>
      <c r="J16">
        <v>0</v>
      </c>
      <c r="K16">
        <v>6</v>
      </c>
      <c r="L16">
        <v>6</v>
      </c>
      <c r="M16" t="s">
        <v>2</v>
      </c>
      <c r="N16" t="s">
        <v>2</v>
      </c>
      <c r="O16">
        <v>2</v>
      </c>
      <c r="P16">
        <v>6</v>
      </c>
      <c r="Q16">
        <v>6</v>
      </c>
      <c r="R16">
        <v>6</v>
      </c>
      <c r="S16">
        <v>0</v>
      </c>
      <c r="T16">
        <v>5</v>
      </c>
      <c r="U16">
        <v>5</v>
      </c>
      <c r="V16">
        <v>3</v>
      </c>
      <c r="W16">
        <v>8</v>
      </c>
      <c r="X16">
        <v>5</v>
      </c>
      <c r="Y16">
        <v>6</v>
      </c>
      <c r="Z16" t="s">
        <v>2</v>
      </c>
      <c r="AA16">
        <v>2</v>
      </c>
      <c r="AB16">
        <v>5</v>
      </c>
      <c r="AC16">
        <v>9</v>
      </c>
      <c r="AD16">
        <v>2</v>
      </c>
      <c r="AE16">
        <v>2</v>
      </c>
      <c r="AF16">
        <v>1</v>
      </c>
      <c r="AG16">
        <v>5</v>
      </c>
      <c r="AH16">
        <v>7</v>
      </c>
      <c r="AI16">
        <v>4</v>
      </c>
      <c r="AJ16">
        <v>6</v>
      </c>
      <c r="AK16">
        <v>0</v>
      </c>
      <c r="AL16" s="2">
        <f t="shared" si="2"/>
        <v>132</v>
      </c>
      <c r="AM16" s="2">
        <f t="shared" si="0"/>
        <v>4.8888888888888893</v>
      </c>
      <c r="AX16">
        <f t="shared" si="1"/>
        <v>27</v>
      </c>
    </row>
    <row r="17" spans="2:50" x14ac:dyDescent="0.25">
      <c r="B17" s="1">
        <v>15</v>
      </c>
      <c r="C17">
        <v>0</v>
      </c>
      <c r="D17">
        <v>3</v>
      </c>
      <c r="E17">
        <v>3</v>
      </c>
      <c r="F17" t="s">
        <v>2</v>
      </c>
      <c r="G17">
        <v>4</v>
      </c>
      <c r="H17">
        <v>4</v>
      </c>
      <c r="I17">
        <v>5</v>
      </c>
      <c r="J17" t="s">
        <v>2</v>
      </c>
      <c r="K17">
        <v>7</v>
      </c>
      <c r="L17">
        <v>2</v>
      </c>
      <c r="M17" t="s">
        <v>2</v>
      </c>
      <c r="N17" t="s">
        <v>2</v>
      </c>
      <c r="O17">
        <v>4</v>
      </c>
      <c r="P17">
        <v>7</v>
      </c>
      <c r="Q17">
        <v>6</v>
      </c>
      <c r="R17">
        <v>7</v>
      </c>
      <c r="S17">
        <v>1</v>
      </c>
      <c r="T17">
        <v>5</v>
      </c>
      <c r="U17">
        <v>8</v>
      </c>
      <c r="V17" t="s">
        <v>2</v>
      </c>
      <c r="W17">
        <v>7</v>
      </c>
      <c r="X17">
        <v>6</v>
      </c>
      <c r="Y17">
        <v>6</v>
      </c>
      <c r="Z17" t="s">
        <v>2</v>
      </c>
      <c r="AA17">
        <v>5</v>
      </c>
      <c r="AB17">
        <v>7</v>
      </c>
      <c r="AC17">
        <v>8</v>
      </c>
      <c r="AD17" t="s">
        <v>2</v>
      </c>
      <c r="AE17">
        <v>3</v>
      </c>
      <c r="AF17">
        <v>4</v>
      </c>
      <c r="AG17">
        <v>5</v>
      </c>
      <c r="AH17">
        <v>6</v>
      </c>
      <c r="AI17">
        <v>3</v>
      </c>
      <c r="AJ17">
        <v>6</v>
      </c>
      <c r="AK17" t="s">
        <v>2</v>
      </c>
      <c r="AL17" s="2">
        <f t="shared" si="2"/>
        <v>131</v>
      </c>
      <c r="AM17" s="2">
        <f t="shared" si="0"/>
        <v>5.0384615384615383</v>
      </c>
      <c r="AX17">
        <f t="shared" si="1"/>
        <v>26</v>
      </c>
    </row>
    <row r="18" spans="2:50" x14ac:dyDescent="0.25">
      <c r="B18" s="1">
        <v>16</v>
      </c>
      <c r="C18">
        <v>1</v>
      </c>
      <c r="D18">
        <v>5</v>
      </c>
      <c r="E18">
        <v>5</v>
      </c>
      <c r="F18" t="s">
        <v>2</v>
      </c>
      <c r="G18">
        <v>6</v>
      </c>
      <c r="H18">
        <v>5</v>
      </c>
      <c r="I18">
        <v>6</v>
      </c>
      <c r="J18" t="s">
        <v>2</v>
      </c>
      <c r="K18">
        <v>3</v>
      </c>
      <c r="L18">
        <v>1</v>
      </c>
      <c r="M18" t="s">
        <v>2</v>
      </c>
      <c r="N18" t="s">
        <v>2</v>
      </c>
      <c r="O18">
        <v>5</v>
      </c>
      <c r="P18">
        <v>8</v>
      </c>
      <c r="Q18">
        <v>5</v>
      </c>
      <c r="R18">
        <v>6</v>
      </c>
      <c r="S18">
        <v>0</v>
      </c>
      <c r="T18">
        <v>6</v>
      </c>
      <c r="U18">
        <v>5</v>
      </c>
      <c r="V18" t="s">
        <v>2</v>
      </c>
      <c r="W18">
        <v>8</v>
      </c>
      <c r="X18">
        <v>5</v>
      </c>
      <c r="Y18">
        <v>8</v>
      </c>
      <c r="Z18" t="s">
        <v>2</v>
      </c>
      <c r="AA18">
        <v>5</v>
      </c>
      <c r="AB18">
        <v>5</v>
      </c>
      <c r="AC18">
        <v>7</v>
      </c>
      <c r="AD18" t="s">
        <v>2</v>
      </c>
      <c r="AE18" t="s">
        <v>2</v>
      </c>
      <c r="AF18">
        <v>5</v>
      </c>
      <c r="AG18">
        <v>4</v>
      </c>
      <c r="AH18">
        <v>7</v>
      </c>
      <c r="AI18">
        <v>5</v>
      </c>
      <c r="AJ18">
        <v>5</v>
      </c>
      <c r="AK18" t="s">
        <v>2</v>
      </c>
      <c r="AL18" s="2">
        <f t="shared" si="2"/>
        <v>121</v>
      </c>
      <c r="AM18" s="2">
        <f t="shared" si="0"/>
        <v>4.84</v>
      </c>
      <c r="AX18">
        <f t="shared" si="1"/>
        <v>25</v>
      </c>
    </row>
    <row r="19" spans="2:50" x14ac:dyDescent="0.25">
      <c r="B19" s="1">
        <v>17</v>
      </c>
      <c r="C19">
        <v>3</v>
      </c>
      <c r="D19">
        <v>2</v>
      </c>
      <c r="E19">
        <v>6</v>
      </c>
      <c r="F19" t="s">
        <v>2</v>
      </c>
      <c r="G19">
        <v>5</v>
      </c>
      <c r="H19">
        <v>5</v>
      </c>
      <c r="I19">
        <v>5</v>
      </c>
      <c r="J19" t="s">
        <v>2</v>
      </c>
      <c r="K19">
        <v>2</v>
      </c>
      <c r="L19">
        <v>2</v>
      </c>
      <c r="M19" t="s">
        <v>2</v>
      </c>
      <c r="N19" t="s">
        <v>2</v>
      </c>
      <c r="O19">
        <v>4</v>
      </c>
      <c r="P19">
        <v>7</v>
      </c>
      <c r="Q19">
        <v>5</v>
      </c>
      <c r="R19">
        <v>7</v>
      </c>
      <c r="S19" t="s">
        <v>2</v>
      </c>
      <c r="T19">
        <v>8</v>
      </c>
      <c r="U19" t="s">
        <v>3</v>
      </c>
      <c r="V19" t="s">
        <v>2</v>
      </c>
      <c r="W19">
        <v>8</v>
      </c>
      <c r="X19">
        <v>8</v>
      </c>
      <c r="Y19">
        <v>8</v>
      </c>
      <c r="Z19" t="s">
        <v>2</v>
      </c>
      <c r="AA19">
        <v>6</v>
      </c>
      <c r="AB19">
        <v>2</v>
      </c>
      <c r="AC19">
        <v>6</v>
      </c>
      <c r="AD19" t="s">
        <v>2</v>
      </c>
      <c r="AE19" t="s">
        <v>2</v>
      </c>
      <c r="AF19">
        <v>5</v>
      </c>
      <c r="AG19">
        <v>5</v>
      </c>
      <c r="AH19">
        <v>6</v>
      </c>
      <c r="AI19">
        <v>2</v>
      </c>
      <c r="AJ19">
        <v>4</v>
      </c>
      <c r="AK19" t="s">
        <v>2</v>
      </c>
      <c r="AL19" s="2">
        <f t="shared" si="2"/>
        <v>92</v>
      </c>
      <c r="AM19" s="2">
        <f t="shared" si="0"/>
        <v>3.68</v>
      </c>
      <c r="AX19">
        <f t="shared" si="1"/>
        <v>25</v>
      </c>
    </row>
    <row r="20" spans="2:50" x14ac:dyDescent="0.25">
      <c r="B20" s="1">
        <v>18</v>
      </c>
      <c r="C20">
        <v>2</v>
      </c>
      <c r="D20">
        <v>5</v>
      </c>
      <c r="E20">
        <v>6</v>
      </c>
      <c r="F20" t="s">
        <v>2</v>
      </c>
      <c r="G20">
        <v>5</v>
      </c>
      <c r="H20">
        <v>2</v>
      </c>
      <c r="I20">
        <v>0</v>
      </c>
      <c r="J20" t="s">
        <v>2</v>
      </c>
      <c r="K20">
        <v>0</v>
      </c>
      <c r="L20">
        <v>0</v>
      </c>
      <c r="M20" t="s">
        <v>2</v>
      </c>
      <c r="N20" t="s">
        <v>2</v>
      </c>
      <c r="O20">
        <v>5</v>
      </c>
      <c r="P20">
        <v>7</v>
      </c>
      <c r="Q20">
        <v>6</v>
      </c>
      <c r="R20">
        <v>7</v>
      </c>
      <c r="S20" t="s">
        <v>2</v>
      </c>
      <c r="T20">
        <v>6</v>
      </c>
      <c r="U20" t="s">
        <v>3</v>
      </c>
      <c r="V20" t="s">
        <v>2</v>
      </c>
      <c r="W20">
        <v>4</v>
      </c>
      <c r="X20">
        <v>4</v>
      </c>
      <c r="Y20">
        <v>6</v>
      </c>
      <c r="Z20" t="s">
        <v>2</v>
      </c>
      <c r="AA20">
        <v>0</v>
      </c>
      <c r="AB20">
        <v>0</v>
      </c>
      <c r="AC20">
        <v>7</v>
      </c>
      <c r="AD20" t="s">
        <v>2</v>
      </c>
      <c r="AE20" t="s">
        <v>2</v>
      </c>
      <c r="AF20">
        <v>1</v>
      </c>
      <c r="AG20">
        <v>3</v>
      </c>
      <c r="AH20">
        <v>8</v>
      </c>
      <c r="AI20">
        <v>4</v>
      </c>
      <c r="AJ20">
        <v>4</v>
      </c>
      <c r="AK20" t="s">
        <v>2</v>
      </c>
      <c r="AL20" s="2">
        <f t="shared" si="2"/>
        <v>78</v>
      </c>
      <c r="AM20" s="2">
        <f t="shared" si="0"/>
        <v>3.3913043478260869</v>
      </c>
      <c r="AX20">
        <f t="shared" si="1"/>
        <v>23</v>
      </c>
    </row>
    <row r="21" spans="2:50" x14ac:dyDescent="0.25">
      <c r="B21" s="1">
        <v>19</v>
      </c>
      <c r="C21">
        <v>4</v>
      </c>
      <c r="D21">
        <v>6</v>
      </c>
      <c r="E21">
        <v>5</v>
      </c>
      <c r="F21" t="s">
        <v>2</v>
      </c>
      <c r="G21">
        <v>4</v>
      </c>
      <c r="H21">
        <v>3</v>
      </c>
      <c r="I21">
        <v>0</v>
      </c>
      <c r="J21" t="s">
        <v>2</v>
      </c>
      <c r="K21" t="s">
        <v>2</v>
      </c>
      <c r="L21">
        <v>0</v>
      </c>
      <c r="M21" t="s">
        <v>2</v>
      </c>
      <c r="N21" t="s">
        <v>2</v>
      </c>
      <c r="O21">
        <v>5</v>
      </c>
      <c r="P21">
        <v>5</v>
      </c>
      <c r="Q21">
        <v>7</v>
      </c>
      <c r="R21">
        <v>6</v>
      </c>
      <c r="S21" t="s">
        <v>2</v>
      </c>
      <c r="T21">
        <v>0</v>
      </c>
      <c r="U21" t="s">
        <v>3</v>
      </c>
      <c r="V21" t="s">
        <v>2</v>
      </c>
      <c r="W21">
        <v>0</v>
      </c>
      <c r="X21">
        <v>3</v>
      </c>
      <c r="Y21">
        <v>8</v>
      </c>
      <c r="Z21" t="s">
        <v>2</v>
      </c>
      <c r="AA21">
        <v>0</v>
      </c>
      <c r="AB21">
        <v>1</v>
      </c>
      <c r="AC21">
        <v>6</v>
      </c>
      <c r="AD21" t="s">
        <v>2</v>
      </c>
      <c r="AE21" t="s">
        <v>2</v>
      </c>
      <c r="AF21" t="s">
        <v>2</v>
      </c>
      <c r="AG21">
        <v>2</v>
      </c>
      <c r="AH21">
        <v>6</v>
      </c>
      <c r="AI21">
        <v>4</v>
      </c>
      <c r="AJ21">
        <v>3</v>
      </c>
      <c r="AK21" t="s">
        <v>2</v>
      </c>
      <c r="AL21" s="2">
        <f t="shared" si="2"/>
        <v>73</v>
      </c>
      <c r="AM21" s="2">
        <f t="shared" si="0"/>
        <v>3.4761904761904763</v>
      </c>
      <c r="AX21">
        <f t="shared" si="1"/>
        <v>21</v>
      </c>
    </row>
    <row r="22" spans="2:50" x14ac:dyDescent="0.25">
      <c r="B22" s="1">
        <v>20</v>
      </c>
      <c r="C22">
        <v>4</v>
      </c>
      <c r="D22">
        <v>5</v>
      </c>
      <c r="E22">
        <v>5</v>
      </c>
      <c r="F22" t="s">
        <v>2</v>
      </c>
      <c r="G22">
        <v>2</v>
      </c>
      <c r="H22">
        <v>4</v>
      </c>
      <c r="I22">
        <v>0</v>
      </c>
      <c r="J22" t="s">
        <v>2</v>
      </c>
      <c r="K22" t="s">
        <v>2</v>
      </c>
      <c r="L22" t="s">
        <v>2</v>
      </c>
      <c r="M22" t="s">
        <v>2</v>
      </c>
      <c r="N22" t="s">
        <v>2</v>
      </c>
      <c r="O22">
        <v>5</v>
      </c>
      <c r="P22">
        <v>5</v>
      </c>
      <c r="Q22">
        <v>6</v>
      </c>
      <c r="R22">
        <v>6</v>
      </c>
      <c r="S22" t="s">
        <v>2</v>
      </c>
      <c r="T22">
        <v>5</v>
      </c>
      <c r="U22" t="s">
        <v>3</v>
      </c>
      <c r="V22" t="s">
        <v>2</v>
      </c>
      <c r="W22">
        <v>0</v>
      </c>
      <c r="X22">
        <v>2</v>
      </c>
      <c r="Y22">
        <v>6</v>
      </c>
      <c r="Z22" t="s">
        <v>2</v>
      </c>
      <c r="AA22" t="s">
        <v>2</v>
      </c>
      <c r="AB22">
        <v>0</v>
      </c>
      <c r="AC22">
        <v>6</v>
      </c>
      <c r="AD22" t="s">
        <v>2</v>
      </c>
      <c r="AE22" t="s">
        <v>2</v>
      </c>
      <c r="AF22" t="s">
        <v>2</v>
      </c>
      <c r="AG22">
        <v>1</v>
      </c>
      <c r="AH22">
        <v>6</v>
      </c>
      <c r="AI22">
        <v>4</v>
      </c>
      <c r="AJ22">
        <v>1</v>
      </c>
      <c r="AK22" t="s">
        <v>2</v>
      </c>
      <c r="AL22" s="2">
        <f t="shared" si="2"/>
        <v>78</v>
      </c>
      <c r="AM22" s="2">
        <f t="shared" si="0"/>
        <v>3.9</v>
      </c>
      <c r="AX22">
        <f t="shared" si="1"/>
        <v>20</v>
      </c>
    </row>
    <row r="23" spans="2:50" x14ac:dyDescent="0.25">
      <c r="B23" s="1">
        <v>21</v>
      </c>
      <c r="C23">
        <v>3</v>
      </c>
      <c r="D23">
        <v>6</v>
      </c>
      <c r="E23">
        <v>5</v>
      </c>
      <c r="F23" t="s">
        <v>2</v>
      </c>
      <c r="G23">
        <v>5</v>
      </c>
      <c r="H23">
        <v>6</v>
      </c>
      <c r="I23">
        <v>0</v>
      </c>
      <c r="J23" t="s">
        <v>2</v>
      </c>
      <c r="K23" t="s">
        <v>2</v>
      </c>
      <c r="L23" t="s">
        <v>2</v>
      </c>
      <c r="M23" t="s">
        <v>2</v>
      </c>
      <c r="N23" t="s">
        <v>2</v>
      </c>
      <c r="O23">
        <v>4</v>
      </c>
      <c r="P23">
        <v>5</v>
      </c>
      <c r="Q23">
        <v>5</v>
      </c>
      <c r="R23">
        <v>5</v>
      </c>
      <c r="S23" t="s">
        <v>2</v>
      </c>
      <c r="T23">
        <v>7</v>
      </c>
      <c r="U23" t="s">
        <v>3</v>
      </c>
      <c r="V23" t="s">
        <v>2</v>
      </c>
      <c r="W23">
        <v>1</v>
      </c>
      <c r="X23">
        <v>3</v>
      </c>
      <c r="Y23">
        <v>6</v>
      </c>
      <c r="Z23" t="s">
        <v>2</v>
      </c>
      <c r="AA23" t="s">
        <v>2</v>
      </c>
      <c r="AB23">
        <v>1</v>
      </c>
      <c r="AC23">
        <v>5</v>
      </c>
      <c r="AD23" t="s">
        <v>2</v>
      </c>
      <c r="AE23" t="s">
        <v>2</v>
      </c>
      <c r="AF23" t="s">
        <v>2</v>
      </c>
      <c r="AG23">
        <v>3</v>
      </c>
      <c r="AH23">
        <v>6</v>
      </c>
      <c r="AI23">
        <v>2</v>
      </c>
      <c r="AJ23" t="s">
        <v>2</v>
      </c>
      <c r="AK23" t="s">
        <v>2</v>
      </c>
      <c r="AL23" s="2">
        <f t="shared" si="2"/>
        <v>61</v>
      </c>
      <c r="AM23" s="2">
        <f t="shared" si="0"/>
        <v>3.05</v>
      </c>
      <c r="AX23">
        <f t="shared" si="1"/>
        <v>20</v>
      </c>
    </row>
    <row r="24" spans="2:50" x14ac:dyDescent="0.25">
      <c r="B24" s="1">
        <v>22</v>
      </c>
      <c r="C24">
        <v>4</v>
      </c>
      <c r="D24">
        <v>4</v>
      </c>
      <c r="E24">
        <v>3</v>
      </c>
      <c r="F24" t="s">
        <v>2</v>
      </c>
      <c r="G24">
        <v>3</v>
      </c>
      <c r="H24">
        <v>2</v>
      </c>
      <c r="I24">
        <v>0</v>
      </c>
      <c r="J24" t="s">
        <v>2</v>
      </c>
      <c r="K24" t="s">
        <v>2</v>
      </c>
      <c r="L24" t="s">
        <v>2</v>
      </c>
      <c r="M24" t="s">
        <v>2</v>
      </c>
      <c r="N24" t="s">
        <v>2</v>
      </c>
      <c r="O24">
        <v>6</v>
      </c>
      <c r="P24">
        <v>4</v>
      </c>
      <c r="Q24">
        <v>1</v>
      </c>
      <c r="R24">
        <v>5</v>
      </c>
      <c r="S24" t="s">
        <v>2</v>
      </c>
      <c r="T24">
        <v>6</v>
      </c>
      <c r="U24" t="s">
        <v>3</v>
      </c>
      <c r="V24" t="s">
        <v>2</v>
      </c>
      <c r="W24">
        <v>0</v>
      </c>
      <c r="X24">
        <v>2</v>
      </c>
      <c r="Y24">
        <v>6</v>
      </c>
      <c r="Z24" t="s">
        <v>2</v>
      </c>
      <c r="AA24" t="s">
        <v>2</v>
      </c>
      <c r="AB24">
        <v>0</v>
      </c>
      <c r="AC24">
        <v>4</v>
      </c>
      <c r="AD24" t="s">
        <v>2</v>
      </c>
      <c r="AE24" t="s">
        <v>2</v>
      </c>
      <c r="AF24" t="s">
        <v>2</v>
      </c>
      <c r="AG24">
        <v>4</v>
      </c>
      <c r="AH24">
        <v>5</v>
      </c>
      <c r="AI24">
        <v>2</v>
      </c>
      <c r="AJ24" t="s">
        <v>2</v>
      </c>
      <c r="AK24" t="s">
        <v>2</v>
      </c>
      <c r="AL24" s="2">
        <f t="shared" si="2"/>
        <v>54</v>
      </c>
      <c r="AM24" s="2">
        <f t="shared" si="0"/>
        <v>2.7</v>
      </c>
      <c r="AX24">
        <f t="shared" si="1"/>
        <v>20</v>
      </c>
    </row>
    <row r="25" spans="2:50" x14ac:dyDescent="0.25">
      <c r="B25" s="1">
        <v>23</v>
      </c>
      <c r="C25">
        <v>3</v>
      </c>
      <c r="D25">
        <v>4</v>
      </c>
      <c r="E25">
        <v>0</v>
      </c>
      <c r="F25" t="s">
        <v>2</v>
      </c>
      <c r="G25">
        <v>4</v>
      </c>
      <c r="H25">
        <v>1</v>
      </c>
      <c r="I25">
        <v>0</v>
      </c>
      <c r="J25" t="s">
        <v>2</v>
      </c>
      <c r="K25" t="s">
        <v>2</v>
      </c>
      <c r="L25" t="s">
        <v>2</v>
      </c>
      <c r="M25" t="s">
        <v>2</v>
      </c>
      <c r="N25" t="s">
        <v>2</v>
      </c>
      <c r="O25">
        <v>2</v>
      </c>
      <c r="P25">
        <v>4</v>
      </c>
      <c r="Q25">
        <v>2</v>
      </c>
      <c r="R25">
        <v>5</v>
      </c>
      <c r="S25" t="s">
        <v>2</v>
      </c>
      <c r="T25">
        <v>5</v>
      </c>
      <c r="U25" t="s">
        <v>3</v>
      </c>
      <c r="V25" t="s">
        <v>2</v>
      </c>
      <c r="W25">
        <v>1</v>
      </c>
      <c r="X25">
        <v>0</v>
      </c>
      <c r="Y25">
        <v>7</v>
      </c>
      <c r="Z25" t="s">
        <v>2</v>
      </c>
      <c r="AA25" t="s">
        <v>2</v>
      </c>
      <c r="AB25">
        <v>0</v>
      </c>
      <c r="AC25">
        <v>4</v>
      </c>
      <c r="AD25" t="s">
        <v>2</v>
      </c>
      <c r="AE25" t="s">
        <v>2</v>
      </c>
      <c r="AF25" t="s">
        <v>2</v>
      </c>
      <c r="AG25">
        <v>4</v>
      </c>
      <c r="AH25">
        <v>6</v>
      </c>
      <c r="AI25">
        <v>2</v>
      </c>
      <c r="AJ25" t="s">
        <v>2</v>
      </c>
      <c r="AK25" t="s">
        <v>2</v>
      </c>
      <c r="AL25" s="2">
        <f t="shared" si="2"/>
        <v>35</v>
      </c>
      <c r="AM25" s="2">
        <f t="shared" si="0"/>
        <v>1.75</v>
      </c>
      <c r="AX25">
        <f t="shared" si="1"/>
        <v>20</v>
      </c>
    </row>
    <row r="26" spans="2:50" x14ac:dyDescent="0.25">
      <c r="B26" s="1">
        <v>24</v>
      </c>
      <c r="C26">
        <v>0</v>
      </c>
      <c r="D26">
        <v>2</v>
      </c>
      <c r="E26">
        <v>4</v>
      </c>
      <c r="F26" t="s">
        <v>2</v>
      </c>
      <c r="G26">
        <v>4</v>
      </c>
      <c r="H26">
        <v>0</v>
      </c>
      <c r="I26">
        <v>0</v>
      </c>
      <c r="J26" t="s">
        <v>2</v>
      </c>
      <c r="K26" t="s">
        <v>2</v>
      </c>
      <c r="L26" t="s">
        <v>2</v>
      </c>
      <c r="M26" t="s">
        <v>2</v>
      </c>
      <c r="N26" t="s">
        <v>2</v>
      </c>
      <c r="O26">
        <v>2</v>
      </c>
      <c r="P26">
        <v>3</v>
      </c>
      <c r="Q26">
        <v>1</v>
      </c>
      <c r="R26">
        <v>1</v>
      </c>
      <c r="S26" t="s">
        <v>2</v>
      </c>
      <c r="T26">
        <v>5</v>
      </c>
      <c r="U26" t="s">
        <v>3</v>
      </c>
      <c r="V26" t="s">
        <v>2</v>
      </c>
      <c r="W26">
        <v>0</v>
      </c>
      <c r="X26">
        <v>1</v>
      </c>
      <c r="Y26">
        <v>4</v>
      </c>
      <c r="Z26" t="s">
        <v>2</v>
      </c>
      <c r="AA26" t="s">
        <v>2</v>
      </c>
      <c r="AB26">
        <v>0</v>
      </c>
      <c r="AC26">
        <v>4</v>
      </c>
      <c r="AD26" t="s">
        <v>2</v>
      </c>
      <c r="AE26" t="s">
        <v>2</v>
      </c>
      <c r="AF26" t="s">
        <v>2</v>
      </c>
      <c r="AG26">
        <v>2</v>
      </c>
      <c r="AH26">
        <v>1</v>
      </c>
      <c r="AI26">
        <v>1</v>
      </c>
      <c r="AJ26" t="s">
        <v>2</v>
      </c>
      <c r="AK26" t="s">
        <v>2</v>
      </c>
      <c r="AL26" s="2">
        <f t="shared" si="2"/>
        <v>29</v>
      </c>
      <c r="AM26" s="2">
        <f t="shared" si="0"/>
        <v>1.6111111111111112</v>
      </c>
      <c r="AX26">
        <f t="shared" si="1"/>
        <v>18</v>
      </c>
    </row>
    <row r="27" spans="2:50" x14ac:dyDescent="0.25">
      <c r="B27" s="1">
        <v>25</v>
      </c>
      <c r="C27">
        <v>2</v>
      </c>
      <c r="D27">
        <v>2</v>
      </c>
      <c r="E27">
        <v>5</v>
      </c>
      <c r="F27" t="s">
        <v>2</v>
      </c>
      <c r="G27">
        <v>3</v>
      </c>
      <c r="H27">
        <v>0</v>
      </c>
      <c r="I27">
        <v>0</v>
      </c>
      <c r="J27" t="s">
        <v>2</v>
      </c>
      <c r="K27" t="s">
        <v>2</v>
      </c>
      <c r="L27" t="s">
        <v>2</v>
      </c>
      <c r="M27" t="s">
        <v>2</v>
      </c>
      <c r="N27" t="s">
        <v>2</v>
      </c>
      <c r="O27">
        <v>0</v>
      </c>
      <c r="P27">
        <v>4</v>
      </c>
      <c r="Q27">
        <v>1</v>
      </c>
      <c r="R27">
        <v>1</v>
      </c>
      <c r="S27" t="s">
        <v>2</v>
      </c>
      <c r="T27">
        <v>5</v>
      </c>
      <c r="U27" t="s">
        <v>3</v>
      </c>
      <c r="V27" t="s">
        <v>2</v>
      </c>
      <c r="W27" t="s">
        <v>2</v>
      </c>
      <c r="X27">
        <v>2</v>
      </c>
      <c r="Y27" t="s">
        <v>2</v>
      </c>
      <c r="Z27" t="s">
        <v>2</v>
      </c>
      <c r="AA27" t="s">
        <v>2</v>
      </c>
      <c r="AB27">
        <v>0</v>
      </c>
      <c r="AC27">
        <v>1</v>
      </c>
      <c r="AD27" t="s">
        <v>2</v>
      </c>
      <c r="AE27" t="s">
        <v>2</v>
      </c>
      <c r="AF27" t="s">
        <v>2</v>
      </c>
      <c r="AG27">
        <v>0</v>
      </c>
      <c r="AH27">
        <v>2</v>
      </c>
      <c r="AI27">
        <v>1</v>
      </c>
      <c r="AJ27" t="s">
        <v>2</v>
      </c>
      <c r="AK27" t="s">
        <v>2</v>
      </c>
      <c r="AL27" s="2">
        <f t="shared" si="2"/>
        <v>13</v>
      </c>
      <c r="AM27" s="2">
        <f t="shared" si="0"/>
        <v>0.8666666666666667</v>
      </c>
      <c r="AX27">
        <f t="shared" si="1"/>
        <v>15</v>
      </c>
    </row>
    <row r="28" spans="2:50" x14ac:dyDescent="0.25">
      <c r="B28" s="1">
        <v>26</v>
      </c>
      <c r="C28">
        <v>0</v>
      </c>
      <c r="D28">
        <v>2</v>
      </c>
      <c r="E28">
        <v>3</v>
      </c>
      <c r="F28" t="s">
        <v>2</v>
      </c>
      <c r="G28">
        <v>4</v>
      </c>
      <c r="H28" t="s">
        <v>2</v>
      </c>
      <c r="I28">
        <v>0</v>
      </c>
      <c r="J28" t="s">
        <v>2</v>
      </c>
      <c r="K28" t="s">
        <v>2</v>
      </c>
      <c r="L28" t="s">
        <v>2</v>
      </c>
      <c r="M28" t="s">
        <v>2</v>
      </c>
      <c r="N28" t="s">
        <v>2</v>
      </c>
      <c r="O28">
        <v>0</v>
      </c>
      <c r="P28">
        <v>0</v>
      </c>
      <c r="Q28">
        <v>0</v>
      </c>
      <c r="R28">
        <v>0</v>
      </c>
      <c r="S28" t="s">
        <v>2</v>
      </c>
      <c r="T28">
        <v>1</v>
      </c>
      <c r="U28" t="s">
        <v>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>
        <v>0</v>
      </c>
      <c r="AC28">
        <v>3</v>
      </c>
      <c r="AD28" t="s">
        <v>2</v>
      </c>
      <c r="AE28" t="s">
        <v>2</v>
      </c>
      <c r="AF28" t="s">
        <v>2</v>
      </c>
      <c r="AG28">
        <v>0</v>
      </c>
      <c r="AH28">
        <v>0</v>
      </c>
      <c r="AI28" t="s">
        <v>2</v>
      </c>
      <c r="AJ28" t="s">
        <v>2</v>
      </c>
      <c r="AK28" t="s">
        <v>2</v>
      </c>
      <c r="AL28" s="2">
        <f t="shared" si="2"/>
        <v>11</v>
      </c>
      <c r="AM28" s="2">
        <f t="shared" si="0"/>
        <v>0.73333333333333328</v>
      </c>
      <c r="AX28">
        <f t="shared" si="1"/>
        <v>15</v>
      </c>
    </row>
    <row r="29" spans="2:50" x14ac:dyDescent="0.25">
      <c r="B29" s="1">
        <v>27</v>
      </c>
      <c r="C29">
        <v>0</v>
      </c>
      <c r="D29">
        <v>2</v>
      </c>
      <c r="E29">
        <v>5</v>
      </c>
      <c r="F29" t="s">
        <v>2</v>
      </c>
      <c r="G29">
        <v>0</v>
      </c>
      <c r="H29" t="s">
        <v>2</v>
      </c>
      <c r="I29">
        <v>0</v>
      </c>
      <c r="J29" t="s">
        <v>2</v>
      </c>
      <c r="K29" t="s">
        <v>2</v>
      </c>
      <c r="L29" t="s">
        <v>2</v>
      </c>
      <c r="M29" t="s">
        <v>2</v>
      </c>
      <c r="N29" t="s">
        <v>2</v>
      </c>
      <c r="O29">
        <v>0</v>
      </c>
      <c r="P29">
        <v>0</v>
      </c>
      <c r="Q29">
        <v>0</v>
      </c>
      <c r="R29">
        <v>0</v>
      </c>
      <c r="S29" t="s">
        <v>2</v>
      </c>
      <c r="T29">
        <v>1</v>
      </c>
      <c r="U29" t="s">
        <v>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>
        <v>0</v>
      </c>
      <c r="AC29">
        <v>2</v>
      </c>
      <c r="AD29" t="s">
        <v>2</v>
      </c>
      <c r="AE29" t="s">
        <v>2</v>
      </c>
      <c r="AF29" t="s">
        <v>2</v>
      </c>
      <c r="AG29">
        <v>1</v>
      </c>
      <c r="AH29">
        <v>0</v>
      </c>
      <c r="AI29" t="s">
        <v>2</v>
      </c>
      <c r="AJ29" t="s">
        <v>2</v>
      </c>
      <c r="AK29" t="s">
        <v>2</v>
      </c>
      <c r="AL29" s="2">
        <f t="shared" si="2"/>
        <v>12</v>
      </c>
      <c r="AM29" s="2">
        <f t="shared" si="0"/>
        <v>1.0909090909090908</v>
      </c>
      <c r="AX29">
        <f t="shared" si="1"/>
        <v>11</v>
      </c>
    </row>
    <row r="30" spans="2:50" x14ac:dyDescent="0.25">
      <c r="B30" s="1">
        <v>28</v>
      </c>
      <c r="C30">
        <v>0</v>
      </c>
      <c r="D30">
        <v>4</v>
      </c>
      <c r="E30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>
        <v>3</v>
      </c>
      <c r="Q30">
        <v>0</v>
      </c>
      <c r="R30">
        <v>0</v>
      </c>
      <c r="S30" t="s">
        <v>2</v>
      </c>
      <c r="T30">
        <v>1</v>
      </c>
      <c r="U30" t="s">
        <v>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>
        <v>0</v>
      </c>
      <c r="AC30">
        <v>2</v>
      </c>
      <c r="AD30" t="s">
        <v>2</v>
      </c>
      <c r="AE30" t="s">
        <v>2</v>
      </c>
      <c r="AF30" t="s">
        <v>2</v>
      </c>
      <c r="AG30">
        <v>0</v>
      </c>
      <c r="AH30" t="s">
        <v>2</v>
      </c>
      <c r="AI30" t="s">
        <v>2</v>
      </c>
      <c r="AJ30" t="s">
        <v>2</v>
      </c>
      <c r="AK30" t="s">
        <v>2</v>
      </c>
      <c r="AL30" s="2">
        <f t="shared" si="2"/>
        <v>8</v>
      </c>
      <c r="AM30" s="2">
        <f t="shared" si="0"/>
        <v>0.88888888888888884</v>
      </c>
      <c r="AX30">
        <f t="shared" si="1"/>
        <v>9</v>
      </c>
    </row>
    <row r="31" spans="2:50" x14ac:dyDescent="0.25">
      <c r="B31" s="1">
        <v>29</v>
      </c>
      <c r="C31">
        <v>0</v>
      </c>
      <c r="D31">
        <v>3</v>
      </c>
      <c r="E31">
        <v>3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>
        <v>0</v>
      </c>
      <c r="Q31" t="s">
        <v>2</v>
      </c>
      <c r="R31">
        <v>0</v>
      </c>
      <c r="S31" t="s">
        <v>2</v>
      </c>
      <c r="T31">
        <v>0</v>
      </c>
      <c r="U31" t="s">
        <v>3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>
        <v>0</v>
      </c>
      <c r="AC31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2">
        <f t="shared" si="2"/>
        <v>10</v>
      </c>
      <c r="AM31" s="2">
        <f t="shared" si="0"/>
        <v>1.25</v>
      </c>
      <c r="AX31">
        <f t="shared" si="1"/>
        <v>8</v>
      </c>
    </row>
    <row r="32" spans="2:50" x14ac:dyDescent="0.25">
      <c r="B32" s="1">
        <v>30</v>
      </c>
      <c r="C32">
        <v>0</v>
      </c>
      <c r="D32">
        <v>4</v>
      </c>
      <c r="E32">
        <v>3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>
        <v>1</v>
      </c>
      <c r="Q32" t="s">
        <v>2</v>
      </c>
      <c r="R32" t="s">
        <v>2</v>
      </c>
      <c r="S32" t="s">
        <v>2</v>
      </c>
      <c r="T32">
        <v>0</v>
      </c>
      <c r="U32" t="s">
        <v>3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>
        <v>0</v>
      </c>
      <c r="AC32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2">
        <f t="shared" si="2"/>
        <v>6</v>
      </c>
      <c r="AM32" s="2">
        <f t="shared" si="0"/>
        <v>1.2</v>
      </c>
      <c r="AX32">
        <f t="shared" si="1"/>
        <v>5</v>
      </c>
    </row>
    <row r="33" spans="2:50" x14ac:dyDescent="0.25">
      <c r="B33" s="1">
        <v>31</v>
      </c>
      <c r="C33" t="s">
        <v>2</v>
      </c>
      <c r="D33">
        <v>2</v>
      </c>
      <c r="E33">
        <v>3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3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>
        <v>0</v>
      </c>
      <c r="AC33">
        <v>1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2">
        <f t="shared" si="2"/>
        <v>3</v>
      </c>
      <c r="AM33" s="2">
        <f t="shared" si="0"/>
        <v>0.75</v>
      </c>
      <c r="AX33">
        <f t="shared" si="1"/>
        <v>4</v>
      </c>
    </row>
    <row r="34" spans="2:50" x14ac:dyDescent="0.25">
      <c r="B34" s="1">
        <v>32</v>
      </c>
      <c r="C34" t="s">
        <v>2</v>
      </c>
      <c r="D34">
        <v>0</v>
      </c>
      <c r="E34">
        <v>3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3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t="s">
        <v>2</v>
      </c>
      <c r="AC34">
        <v>0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2">
        <f t="shared" si="2"/>
        <v>2</v>
      </c>
      <c r="AM34" s="2">
        <f t="shared" si="0"/>
        <v>0.5</v>
      </c>
      <c r="AX34">
        <f t="shared" si="1"/>
        <v>4</v>
      </c>
    </row>
    <row r="35" spans="2:50" x14ac:dyDescent="0.25">
      <c r="B35" s="1">
        <v>33</v>
      </c>
      <c r="C35" t="s">
        <v>2</v>
      </c>
      <c r="D35">
        <v>0</v>
      </c>
      <c r="E35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  <c r="U35" t="s">
        <v>3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>
        <v>0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2">
        <f t="shared" si="2"/>
        <v>4</v>
      </c>
      <c r="AM35" s="2">
        <f t="shared" si="0"/>
        <v>1.3333333333333333</v>
      </c>
      <c r="AX35">
        <f t="shared" si="1"/>
        <v>3</v>
      </c>
    </row>
    <row r="36" spans="2:50" x14ac:dyDescent="0.25">
      <c r="B36" s="1">
        <v>34</v>
      </c>
      <c r="C36" t="s">
        <v>2</v>
      </c>
      <c r="D36">
        <v>2</v>
      </c>
      <c r="E36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  <c r="U36" t="s">
        <v>3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2">
        <f t="shared" si="2"/>
        <v>3</v>
      </c>
      <c r="AM36" s="2">
        <f t="shared" si="0"/>
        <v>1</v>
      </c>
      <c r="AX36">
        <f t="shared" si="1"/>
        <v>3</v>
      </c>
    </row>
    <row r="37" spans="2:50" x14ac:dyDescent="0.25">
      <c r="B37" s="1">
        <v>35</v>
      </c>
      <c r="C37" t="s">
        <v>2</v>
      </c>
      <c r="D37">
        <v>0</v>
      </c>
      <c r="E37">
        <v>3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 t="s">
        <v>2</v>
      </c>
      <c r="U37" t="s">
        <v>3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2">
        <f t="shared" si="2"/>
        <v>0</v>
      </c>
      <c r="AM37" s="2">
        <f t="shared" si="0"/>
        <v>0</v>
      </c>
      <c r="AX37">
        <f t="shared" si="1"/>
        <v>3</v>
      </c>
    </row>
    <row r="38" spans="2:50" x14ac:dyDescent="0.25">
      <c r="B38" s="1">
        <v>36</v>
      </c>
      <c r="C38" t="s">
        <v>2</v>
      </c>
      <c r="D38">
        <v>0</v>
      </c>
      <c r="E38">
        <v>0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  <c r="L38" t="s">
        <v>2</v>
      </c>
      <c r="M38" t="s">
        <v>2</v>
      </c>
      <c r="N38" t="s">
        <v>2</v>
      </c>
      <c r="O38" t="s">
        <v>2</v>
      </c>
      <c r="P38" t="s">
        <v>2</v>
      </c>
      <c r="Q38" t="s">
        <v>2</v>
      </c>
      <c r="R38" t="s">
        <v>2</v>
      </c>
      <c r="S38" t="s">
        <v>2</v>
      </c>
      <c r="T38" t="s">
        <v>2</v>
      </c>
      <c r="U38" t="s">
        <v>3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2">
        <f t="shared" si="2"/>
        <v>1</v>
      </c>
      <c r="AM38" s="2">
        <f t="shared" si="0"/>
        <v>0.33333333333333331</v>
      </c>
      <c r="AX38">
        <f t="shared" si="1"/>
        <v>3</v>
      </c>
    </row>
    <row r="39" spans="2:50" x14ac:dyDescent="0.25">
      <c r="B39" s="1">
        <v>37</v>
      </c>
      <c r="C39" t="s">
        <v>2</v>
      </c>
      <c r="D39">
        <v>0</v>
      </c>
      <c r="E39">
        <v>1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2</v>
      </c>
      <c r="M39" t="s">
        <v>2</v>
      </c>
      <c r="N39" t="s">
        <v>2</v>
      </c>
      <c r="O39" t="s">
        <v>2</v>
      </c>
      <c r="P39" t="s">
        <v>2</v>
      </c>
      <c r="Q39" t="s">
        <v>2</v>
      </c>
      <c r="R39" t="s">
        <v>2</v>
      </c>
      <c r="S39" t="s">
        <v>2</v>
      </c>
      <c r="T39" t="s">
        <v>2</v>
      </c>
      <c r="U39" t="s">
        <v>3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2">
        <f t="shared" si="2"/>
        <v>0</v>
      </c>
      <c r="AM39" s="2">
        <f t="shared" si="0"/>
        <v>0</v>
      </c>
      <c r="AX39">
        <f t="shared" si="1"/>
        <v>2</v>
      </c>
    </row>
    <row r="40" spans="2:50" x14ac:dyDescent="0.25">
      <c r="B40" s="1">
        <v>38</v>
      </c>
      <c r="C40" t="s">
        <v>2</v>
      </c>
      <c r="D40" t="s">
        <v>2</v>
      </c>
      <c r="E40">
        <v>0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  <c r="L40" t="s">
        <v>2</v>
      </c>
      <c r="M40" t="s">
        <v>2</v>
      </c>
      <c r="N40" t="s">
        <v>2</v>
      </c>
      <c r="O40" t="s">
        <v>2</v>
      </c>
      <c r="P40" t="s">
        <v>2</v>
      </c>
      <c r="Q40" t="s">
        <v>2</v>
      </c>
      <c r="R40" t="s">
        <v>2</v>
      </c>
      <c r="S40" t="s">
        <v>2</v>
      </c>
      <c r="T40" t="s">
        <v>2</v>
      </c>
      <c r="U40" t="s">
        <v>3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2">
        <f t="shared" si="2"/>
        <v>0</v>
      </c>
      <c r="AM40" s="2">
        <f t="shared" si="0"/>
        <v>0</v>
      </c>
      <c r="AX40">
        <f t="shared" si="1"/>
        <v>1</v>
      </c>
    </row>
    <row r="41" spans="2:50" x14ac:dyDescent="0.25">
      <c r="B41" s="1">
        <v>39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  <c r="L41" t="s">
        <v>2</v>
      </c>
      <c r="M41" t="s">
        <v>2</v>
      </c>
      <c r="N41" t="s">
        <v>2</v>
      </c>
      <c r="O41" t="s">
        <v>2</v>
      </c>
      <c r="P41" t="s">
        <v>2</v>
      </c>
      <c r="Q41" t="s">
        <v>2</v>
      </c>
      <c r="R41" t="s">
        <v>2</v>
      </c>
      <c r="S41" t="s">
        <v>2</v>
      </c>
      <c r="T41" t="s">
        <v>2</v>
      </c>
      <c r="U41" t="s">
        <v>3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2"/>
      <c r="AM41" s="2"/>
      <c r="AX41">
        <v>0</v>
      </c>
    </row>
    <row r="42" spans="2:50" x14ac:dyDescent="0.25">
      <c r="B42" s="1" t="s">
        <v>4</v>
      </c>
      <c r="C42">
        <f>SUM(C3:C41)</f>
        <v>73</v>
      </c>
      <c r="D42">
        <f t="shared" ref="D42:AK42" si="3">SUM(D3:D41)</f>
        <v>92</v>
      </c>
      <c r="E42">
        <f t="shared" si="3"/>
        <v>131</v>
      </c>
      <c r="F42">
        <f t="shared" si="3"/>
        <v>81</v>
      </c>
      <c r="G42">
        <f t="shared" si="3"/>
        <v>102</v>
      </c>
      <c r="H42">
        <f t="shared" si="3"/>
        <v>121</v>
      </c>
      <c r="I42">
        <f t="shared" si="3"/>
        <v>71</v>
      </c>
      <c r="J42">
        <f t="shared" si="3"/>
        <v>68</v>
      </c>
      <c r="K42">
        <f t="shared" si="3"/>
        <v>74</v>
      </c>
      <c r="L42">
        <f t="shared" si="3"/>
        <v>91</v>
      </c>
      <c r="M42">
        <f t="shared" si="3"/>
        <v>19</v>
      </c>
      <c r="N42">
        <f t="shared" si="3"/>
        <v>70</v>
      </c>
      <c r="O42">
        <f t="shared" si="3"/>
        <v>102</v>
      </c>
      <c r="P42">
        <f t="shared" si="3"/>
        <v>148</v>
      </c>
      <c r="Q42">
        <f t="shared" si="3"/>
        <v>112</v>
      </c>
      <c r="R42">
        <f t="shared" si="3"/>
        <v>149</v>
      </c>
      <c r="S42">
        <f t="shared" si="3"/>
        <v>64</v>
      </c>
      <c r="T42">
        <f t="shared" si="3"/>
        <v>133</v>
      </c>
      <c r="U42">
        <f t="shared" si="3"/>
        <v>87</v>
      </c>
      <c r="V42">
        <f t="shared" si="3"/>
        <v>65</v>
      </c>
      <c r="W42">
        <f t="shared" si="3"/>
        <v>140</v>
      </c>
      <c r="X42">
        <f t="shared" si="3"/>
        <v>109</v>
      </c>
      <c r="Y42">
        <f t="shared" si="3"/>
        <v>153</v>
      </c>
      <c r="Z42">
        <f t="shared" si="3"/>
        <v>16</v>
      </c>
      <c r="AA42">
        <f t="shared" si="3"/>
        <v>78</v>
      </c>
      <c r="AB42">
        <f t="shared" si="3"/>
        <v>91</v>
      </c>
      <c r="AC42">
        <f t="shared" si="3"/>
        <v>183</v>
      </c>
      <c r="AD42">
        <f t="shared" si="3"/>
        <v>78</v>
      </c>
      <c r="AE42">
        <f t="shared" si="3"/>
        <v>60</v>
      </c>
      <c r="AF42">
        <f t="shared" si="3"/>
        <v>63</v>
      </c>
      <c r="AG42">
        <f t="shared" si="3"/>
        <v>110</v>
      </c>
      <c r="AH42">
        <f t="shared" si="3"/>
        <v>129</v>
      </c>
      <c r="AI42">
        <f t="shared" si="3"/>
        <v>114</v>
      </c>
      <c r="AJ42">
        <f t="shared" si="3"/>
        <v>110</v>
      </c>
      <c r="AK42">
        <f t="shared" si="3"/>
        <v>26</v>
      </c>
      <c r="AL42" s="2"/>
      <c r="AM42" s="2"/>
    </row>
    <row r="43" spans="2:50" x14ac:dyDescent="0.25">
      <c r="B43" s="1" t="s">
        <v>10</v>
      </c>
      <c r="C43">
        <f>C42/COUNT(C5:C27)</f>
        <v>3.1739130434782608</v>
      </c>
      <c r="D43">
        <f>D42/COUNT(D7:D36)</f>
        <v>3.0666666666666669</v>
      </c>
      <c r="E43">
        <f>E42/COUNT(E6:E39)</f>
        <v>3.8529411764705883</v>
      </c>
      <c r="F43">
        <f>F42/COUNT(F4:F16)</f>
        <v>6.2307692307692308</v>
      </c>
      <c r="G43">
        <f>G42/COUNT(G4:G28)</f>
        <v>4.08</v>
      </c>
      <c r="H43">
        <f>H42/COUNT(H4:H25)</f>
        <v>5.5</v>
      </c>
      <c r="I43">
        <f>I42/COUNT(I5:I19)</f>
        <v>4.7333333333333334</v>
      </c>
      <c r="J43">
        <f>J42/COUNT(J5:J15)</f>
        <v>6.1818181818181817</v>
      </c>
      <c r="K43">
        <f>K42/COUNT(K5:K19)</f>
        <v>4.9333333333333336</v>
      </c>
      <c r="L43">
        <f>L42/COUNT(L5:L19)</f>
        <v>6.0666666666666664</v>
      </c>
      <c r="M43">
        <f>M42/COUNT(M6:M9)</f>
        <v>4.75</v>
      </c>
      <c r="N43">
        <f>N42/COUNT(N4:N14)</f>
        <v>6.3636363636363633</v>
      </c>
      <c r="O43">
        <f>O42/COUNT(O4:O26)</f>
        <v>4.4347826086956523</v>
      </c>
      <c r="P43">
        <f>P42/COUNT(P5:P32)</f>
        <v>5.2857142857142856</v>
      </c>
      <c r="Q43">
        <f>Q42/COUNT(Q5:Q27)</f>
        <v>4.8695652173913047</v>
      </c>
      <c r="R43">
        <f>R42/COUNT(R4:R27)</f>
        <v>6.208333333333333</v>
      </c>
      <c r="S43">
        <f>S42/COUNT(S5:S17)</f>
        <v>4.9230769230769234</v>
      </c>
      <c r="T43">
        <f>T42/COUNT(T6:T30)</f>
        <v>5.32</v>
      </c>
      <c r="U43">
        <f>U42/COUNT(U5:U18)</f>
        <v>6.2142857142857144</v>
      </c>
      <c r="V43">
        <f>V42/COUNT(V4:V16)</f>
        <v>5</v>
      </c>
      <c r="W43">
        <f>W42/COUNT(W5:W25)</f>
        <v>6.666666666666667</v>
      </c>
      <c r="X43">
        <f>X42/COUNT(X5:X27)</f>
        <v>4.7391304347826084</v>
      </c>
      <c r="Y43">
        <f>Y42/COUNT(Y5:Y26)</f>
        <v>6.9545454545454541</v>
      </c>
      <c r="Z43">
        <f>Z42/COUNT(Z6:Z10)</f>
        <v>3.2</v>
      </c>
      <c r="AA43">
        <f>AA42/COUNT(AA5:AA19)</f>
        <v>5.2</v>
      </c>
      <c r="AB43">
        <f>AB42/COUNT(AB4:AB23)</f>
        <v>4.55</v>
      </c>
      <c r="AC43">
        <f>AC42/COUNT(AC4:AC33)</f>
        <v>6.1</v>
      </c>
      <c r="AD43">
        <f>AD42/COUNT(AD5:AD16)</f>
        <v>6.5</v>
      </c>
      <c r="AE43">
        <f>AE42/COUNT(AE4:AE17)</f>
        <v>4.2857142857142856</v>
      </c>
      <c r="AF43">
        <f>AF42/COUNT(AF5:AF20)</f>
        <v>3.9375</v>
      </c>
      <c r="AG43">
        <f>AG42/COUNT(AG5:AG29)</f>
        <v>4.4000000000000004</v>
      </c>
      <c r="AH43">
        <f>AH42/COUNT(AH5:AH27)</f>
        <v>5.6086956521739131</v>
      </c>
      <c r="AI43">
        <f>AI42/COUNT(AI4:AI27)</f>
        <v>4.75</v>
      </c>
      <c r="AJ43">
        <f>AJ42/COUNT(AJ4:AJ22)</f>
        <v>5.7894736842105265</v>
      </c>
      <c r="AK43">
        <f>AK42/COUNT(AK5:AK15)</f>
        <v>2.3636363636363638</v>
      </c>
      <c r="AL43" s="2"/>
      <c r="AM43" s="2"/>
    </row>
    <row r="44" spans="2:50" x14ac:dyDescent="0.25">
      <c r="B44" s="1" t="s">
        <v>17</v>
      </c>
      <c r="C44">
        <f>40-COUNTIF(C3:C41,"dead")</f>
        <v>31</v>
      </c>
      <c r="D44">
        <f t="shared" ref="D44:AK44" si="4">40-COUNTIF(D3:D41,"dead")</f>
        <v>38</v>
      </c>
      <c r="E44">
        <f t="shared" si="4"/>
        <v>39</v>
      </c>
      <c r="F44">
        <f t="shared" si="4"/>
        <v>15</v>
      </c>
      <c r="G44">
        <f t="shared" si="4"/>
        <v>28</v>
      </c>
      <c r="H44">
        <f t="shared" si="4"/>
        <v>26</v>
      </c>
      <c r="I44">
        <f t="shared" si="4"/>
        <v>28</v>
      </c>
      <c r="J44">
        <f t="shared" si="4"/>
        <v>15</v>
      </c>
      <c r="K44">
        <f t="shared" si="4"/>
        <v>19</v>
      </c>
      <c r="L44">
        <f t="shared" si="4"/>
        <v>20</v>
      </c>
      <c r="M44">
        <f t="shared" si="4"/>
        <v>8</v>
      </c>
      <c r="N44">
        <f t="shared" si="4"/>
        <v>13</v>
      </c>
      <c r="O44">
        <f t="shared" si="4"/>
        <v>28</v>
      </c>
      <c r="P44">
        <f t="shared" si="4"/>
        <v>31</v>
      </c>
      <c r="Q44">
        <f t="shared" si="4"/>
        <v>29</v>
      </c>
      <c r="R44">
        <f t="shared" si="4"/>
        <v>30</v>
      </c>
      <c r="S44">
        <f t="shared" si="4"/>
        <v>17</v>
      </c>
      <c r="T44">
        <f t="shared" si="4"/>
        <v>31</v>
      </c>
      <c r="U44">
        <f t="shared" si="4"/>
        <v>40</v>
      </c>
      <c r="V44">
        <f t="shared" si="4"/>
        <v>15</v>
      </c>
      <c r="W44">
        <f t="shared" si="4"/>
        <v>25</v>
      </c>
      <c r="X44">
        <f t="shared" si="4"/>
        <v>26</v>
      </c>
      <c r="Y44">
        <f t="shared" si="4"/>
        <v>25</v>
      </c>
      <c r="Z44">
        <f t="shared" si="4"/>
        <v>9</v>
      </c>
      <c r="AA44">
        <f t="shared" si="4"/>
        <v>20</v>
      </c>
      <c r="AB44">
        <f t="shared" si="4"/>
        <v>32</v>
      </c>
      <c r="AC44">
        <f t="shared" si="4"/>
        <v>34</v>
      </c>
      <c r="AD44">
        <f t="shared" si="4"/>
        <v>15</v>
      </c>
      <c r="AE44">
        <f t="shared" si="4"/>
        <v>16</v>
      </c>
      <c r="AF44">
        <f t="shared" si="4"/>
        <v>19</v>
      </c>
      <c r="AG44">
        <f t="shared" si="4"/>
        <v>29</v>
      </c>
      <c r="AH44">
        <f t="shared" si="4"/>
        <v>28</v>
      </c>
      <c r="AI44">
        <f t="shared" si="4"/>
        <v>26</v>
      </c>
      <c r="AJ44">
        <f t="shared" si="4"/>
        <v>21</v>
      </c>
      <c r="AK44">
        <f t="shared" si="4"/>
        <v>15</v>
      </c>
      <c r="AL44" s="2"/>
      <c r="AM44" s="2"/>
    </row>
    <row r="45" spans="2:50" x14ac:dyDescent="0.25">
      <c r="B45" s="1" t="s">
        <v>14</v>
      </c>
      <c r="C45">
        <f>COUNT(C5:C27)</f>
        <v>23</v>
      </c>
      <c r="D45">
        <f>COUNT(D7:D36)</f>
        <v>30</v>
      </c>
      <c r="E45">
        <f>COUNT(E6:E39)</f>
        <v>34</v>
      </c>
      <c r="F45">
        <f>COUNT(F4:F16)</f>
        <v>13</v>
      </c>
      <c r="G45">
        <f>COUNT(G4:G28)</f>
        <v>25</v>
      </c>
      <c r="H45">
        <f>COUNT(H4:H25)</f>
        <v>22</v>
      </c>
      <c r="I45">
        <f>COUNT(I5:I19)</f>
        <v>15</v>
      </c>
      <c r="J45">
        <f>COUNT(J5:J15)</f>
        <v>11</v>
      </c>
      <c r="K45">
        <f>COUNT(K5:K19)</f>
        <v>15</v>
      </c>
      <c r="L45">
        <f>COUNT(L5:L19)</f>
        <v>15</v>
      </c>
      <c r="M45">
        <f>COUNT(M6:M9)</f>
        <v>4</v>
      </c>
      <c r="N45">
        <f>COUNT(N4:N14)</f>
        <v>11</v>
      </c>
      <c r="O45">
        <f>COUNT(O4:O26)</f>
        <v>23</v>
      </c>
      <c r="P45">
        <f>COUNT(P5:P32)</f>
        <v>28</v>
      </c>
      <c r="Q45">
        <f>COUNT(Q5:Q27)</f>
        <v>23</v>
      </c>
      <c r="R45">
        <f>COUNT(R4:R27)</f>
        <v>24</v>
      </c>
      <c r="S45">
        <f>COUNT(S5:S17)</f>
        <v>13</v>
      </c>
      <c r="T45">
        <f>COUNT(T6:T30)</f>
        <v>25</v>
      </c>
      <c r="U45">
        <f>COUNT(U5:U18)</f>
        <v>14</v>
      </c>
      <c r="V45">
        <f>COUNT(V4:V16)</f>
        <v>13</v>
      </c>
      <c r="W45">
        <f>COUNT(W5:W25)</f>
        <v>21</v>
      </c>
      <c r="X45">
        <f>COUNT(X5:X27)</f>
        <v>23</v>
      </c>
      <c r="Y45">
        <f>COUNT(Y5:Y26)</f>
        <v>22</v>
      </c>
      <c r="Z45">
        <f>COUNT(Z6:Z10)</f>
        <v>5</v>
      </c>
      <c r="AA45">
        <f>COUNT(AA5:AA19)</f>
        <v>15</v>
      </c>
      <c r="AB45">
        <f>COUNT(AB4:AB23)</f>
        <v>20</v>
      </c>
      <c r="AC45">
        <f>COUNT(AC4:AC33)</f>
        <v>30</v>
      </c>
      <c r="AD45">
        <f>COUNT(AD5:AD16)</f>
        <v>12</v>
      </c>
      <c r="AE45">
        <f>COUNT(AE4:AE17)</f>
        <v>14</v>
      </c>
      <c r="AF45">
        <f>COUNT(AF5:AF20)</f>
        <v>16</v>
      </c>
      <c r="AG45">
        <f>COUNT(AG5:AG26)</f>
        <v>22</v>
      </c>
      <c r="AH45">
        <f>COUNT(AH5:AH27)</f>
        <v>23</v>
      </c>
      <c r="AI45">
        <f>COUNT(AI4:AI27)</f>
        <v>24</v>
      </c>
      <c r="AJ45">
        <f>COUNT(AJ4:AJ22)</f>
        <v>19</v>
      </c>
      <c r="AK45">
        <f>COUNT(AK5:AK15)</f>
        <v>11</v>
      </c>
      <c r="AL45" s="2"/>
      <c r="AM45" s="2"/>
    </row>
    <row r="46" spans="2:50" x14ac:dyDescent="0.25">
      <c r="B46" s="1" t="s">
        <v>16</v>
      </c>
      <c r="C46">
        <v>5</v>
      </c>
      <c r="D46">
        <v>3</v>
      </c>
      <c r="E46">
        <v>1</v>
      </c>
      <c r="F46">
        <v>0</v>
      </c>
      <c r="G46">
        <v>1</v>
      </c>
      <c r="H46">
        <v>2</v>
      </c>
      <c r="I46">
        <f>COUNT(I20:I29)</f>
        <v>10</v>
      </c>
      <c r="J46">
        <v>1</v>
      </c>
      <c r="K46">
        <v>1</v>
      </c>
      <c r="L46">
        <v>2</v>
      </c>
      <c r="M46">
        <v>0</v>
      </c>
      <c r="N46">
        <v>0</v>
      </c>
      <c r="O46">
        <v>3</v>
      </c>
      <c r="P46">
        <v>0</v>
      </c>
      <c r="Q46">
        <v>3</v>
      </c>
      <c r="R46">
        <v>4</v>
      </c>
      <c r="S46">
        <v>1</v>
      </c>
      <c r="T46">
        <v>2</v>
      </c>
      <c r="U46">
        <v>0</v>
      </c>
      <c r="V46">
        <v>0</v>
      </c>
      <c r="W46">
        <v>1</v>
      </c>
      <c r="X46">
        <v>0</v>
      </c>
      <c r="Y46">
        <v>0</v>
      </c>
      <c r="Z46">
        <v>0</v>
      </c>
      <c r="AA46">
        <v>2</v>
      </c>
      <c r="AB46">
        <f>COUNT(AB24:AB33)</f>
        <v>10</v>
      </c>
      <c r="AC46">
        <v>2</v>
      </c>
      <c r="AD46">
        <v>0</v>
      </c>
      <c r="AE46">
        <v>0</v>
      </c>
      <c r="AF46">
        <v>0</v>
      </c>
      <c r="AG46">
        <v>1</v>
      </c>
      <c r="AH46">
        <v>2</v>
      </c>
      <c r="AI46">
        <v>0</v>
      </c>
      <c r="AJ46">
        <v>0</v>
      </c>
      <c r="AK4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wasatch</vt:lpstr>
      <vt:lpstr>cytb_R1</vt:lpstr>
      <vt:lpstr>cytb_R2</vt:lpstr>
      <vt:lpstr>cytb_R3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2017-01-24T10:30:52Z</dcterms:created>
  <dcterms:modified xsi:type="dcterms:W3CDTF">2018-04-17T12:09:40Z</dcterms:modified>
</cp:coreProperties>
</file>